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9F070262-571D-4628-8212-75C0907895DF}" xr6:coauthVersionLast="45" xr6:coauthVersionMax="45" xr10:uidLastSave="{00000000-0000-0000-0000-000000000000}"/>
  <bookViews>
    <workbookView xWindow="-120" yWindow="-120" windowWidth="29040" windowHeight="15840" xr2:uid="{D0DE0204-D218-4B8A-B05E-CFAB8FCF0822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5" i="2"/>
  <c r="BS5" i="2"/>
  <c r="BS4" i="2"/>
  <c r="CE6" i="2" s="1"/>
  <c r="CF5" i="2" s="1"/>
  <c r="BS3" i="2"/>
  <c r="CB13" i="2" l="1"/>
  <c r="CC13" i="2" s="1"/>
  <c r="BY14" i="2" s="1"/>
  <c r="BT9" i="2"/>
  <c r="CI5" i="2"/>
  <c r="CK5" i="2"/>
  <c r="BT11" i="2"/>
  <c r="BT12" i="2"/>
  <c r="CL5" i="2"/>
  <c r="BT10" i="2"/>
  <c r="CJ5" i="2"/>
  <c r="CE9" i="2" l="1"/>
  <c r="BT13" i="2"/>
  <c r="BV9" i="2"/>
  <c r="BV10" i="2"/>
  <c r="CE10" i="2"/>
  <c r="CE12" i="2"/>
  <c r="BV12" i="2"/>
  <c r="CE11" i="2"/>
  <c r="BV11" i="2"/>
</calcChain>
</file>

<file path=xl/sharedStrings.xml><?xml version="1.0" encoding="utf-8"?>
<sst xmlns="http://schemas.openxmlformats.org/spreadsheetml/2006/main" count="1203" uniqueCount="219">
  <si>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</si>
  <si>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</si>
  <si>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</si>
  <si>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</si>
  <si>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</si>
  <si>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</si>
  <si>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</si>
  <si>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</si>
  <si>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</si>
  <si>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006.4</t>
  </si>
  <si>
    <t>Pasir Garam - Penagan - Kota Kapur</t>
  </si>
  <si>
    <t>0+000</t>
  </si>
  <si>
    <t>BAIK</t>
  </si>
  <si>
    <t>3+000</t>
  </si>
  <si>
    <t>SEDANG</t>
  </si>
  <si>
    <t>3+200</t>
  </si>
  <si>
    <t>4+000</t>
  </si>
  <si>
    <t>4+200</t>
  </si>
  <si>
    <t>8+000</t>
  </si>
  <si>
    <t>8+200</t>
  </si>
  <si>
    <t>11+400</t>
  </si>
  <si>
    <t>11+800</t>
  </si>
  <si>
    <t>12+000</t>
  </si>
  <si>
    <t>12+200</t>
  </si>
  <si>
    <t>12+600</t>
  </si>
  <si>
    <t>12+800</t>
  </si>
  <si>
    <t>RUSAK RINGAN</t>
  </si>
  <si>
    <t>13+000</t>
  </si>
  <si>
    <t>15+000</t>
  </si>
  <si>
    <t>15+200</t>
  </si>
  <si>
    <t>18+000</t>
  </si>
  <si>
    <t>18+800</t>
  </si>
  <si>
    <t>19+200</t>
  </si>
  <si>
    <t>19+400</t>
  </si>
  <si>
    <t>20+600</t>
  </si>
  <si>
    <t>20+800</t>
  </si>
  <si>
    <t>22+000</t>
  </si>
  <si>
    <t>22+200</t>
  </si>
  <si>
    <t>23+000</t>
  </si>
  <si>
    <t>23+200</t>
  </si>
  <si>
    <t>26+000</t>
  </si>
  <si>
    <t>26+200</t>
  </si>
  <si>
    <t>26+400</t>
  </si>
  <si>
    <t>26+600</t>
  </si>
  <si>
    <t>27+400</t>
  </si>
  <si>
    <t>27+600</t>
  </si>
  <si>
    <t>27+800</t>
  </si>
  <si>
    <t>28+000</t>
  </si>
  <si>
    <t>28+400</t>
  </si>
  <si>
    <t>29+200</t>
  </si>
  <si>
    <t>29+600</t>
  </si>
  <si>
    <t>30+200</t>
  </si>
  <si>
    <t>34+800</t>
  </si>
  <si>
    <t>35+000</t>
  </si>
  <si>
    <t>35+940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</si>
  <si>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</si>
  <si>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</si>
  <si>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</si>
  <si>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</si>
  <si>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</si>
  <si>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</si>
  <si>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</si>
  <si>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</si>
  <si>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</si>
  <si>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</si>
  <si>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RR</t>
  </si>
  <si>
    <t>RB</t>
  </si>
  <si>
    <t>RUSAK BERAT</t>
  </si>
  <si>
    <t>0+200</t>
  </si>
  <si>
    <t>0+400</t>
  </si>
  <si>
    <t>0+600</t>
  </si>
  <si>
    <t>0+800</t>
  </si>
  <si>
    <t>1+000</t>
  </si>
  <si>
    <t>1+200</t>
  </si>
  <si>
    <t>1+400</t>
  </si>
  <si>
    <t>1+600</t>
  </si>
  <si>
    <t>1+800</t>
  </si>
  <si>
    <t>2+000</t>
  </si>
  <si>
    <t>2+200</t>
  </si>
  <si>
    <t>2+400</t>
  </si>
  <si>
    <t>2+600</t>
  </si>
  <si>
    <t>2+800</t>
  </si>
  <si>
    <t>3+400</t>
  </si>
  <si>
    <t>3+600</t>
  </si>
  <si>
    <t>3+800</t>
  </si>
  <si>
    <t>4+400</t>
  </si>
  <si>
    <t>4+600</t>
  </si>
  <si>
    <t>4+800</t>
  </si>
  <si>
    <t>5+000</t>
  </si>
  <si>
    <t>5+200</t>
  </si>
  <si>
    <t>5+400</t>
  </si>
  <si>
    <t>5+600</t>
  </si>
  <si>
    <t>5+800</t>
  </si>
  <si>
    <t>6+000</t>
  </si>
  <si>
    <t>6+200</t>
  </si>
  <si>
    <t>6+400</t>
  </si>
  <si>
    <t>6+600</t>
  </si>
  <si>
    <t>6+800</t>
  </si>
  <si>
    <t>7+000</t>
  </si>
  <si>
    <t>7+200</t>
  </si>
  <si>
    <t>7+400</t>
  </si>
  <si>
    <t>7+600</t>
  </si>
  <si>
    <t>7+800</t>
  </si>
  <si>
    <t>8+400</t>
  </si>
  <si>
    <t>8+600</t>
  </si>
  <si>
    <t>8+800</t>
  </si>
  <si>
    <t>9+000</t>
  </si>
  <si>
    <t>9+200</t>
  </si>
  <si>
    <t>9+400</t>
  </si>
  <si>
    <t>9+600</t>
  </si>
  <si>
    <t>9+800</t>
  </si>
  <si>
    <t>10+000</t>
  </si>
  <si>
    <t>10+200</t>
  </si>
  <si>
    <t>10+400</t>
  </si>
  <si>
    <t>10+600</t>
  </si>
  <si>
    <t>10+800</t>
  </si>
  <si>
    <t>11+000</t>
  </si>
  <si>
    <t>11+200</t>
  </si>
  <si>
    <t>11+600</t>
  </si>
  <si>
    <t>12+400</t>
  </si>
  <si>
    <t>13+200</t>
  </si>
  <si>
    <t>13+400</t>
  </si>
  <si>
    <t>13+600</t>
  </si>
  <si>
    <t>13+800</t>
  </si>
  <si>
    <t>14+000</t>
  </si>
  <si>
    <t>14+200</t>
  </si>
  <si>
    <t>14+400</t>
  </si>
  <si>
    <t>14+600</t>
  </si>
  <si>
    <t>14+800</t>
  </si>
  <si>
    <t>15+400</t>
  </si>
  <si>
    <t>15+600</t>
  </si>
  <si>
    <t>15+800</t>
  </si>
  <si>
    <t>16+000</t>
  </si>
  <si>
    <t>16+200</t>
  </si>
  <si>
    <t>16+400</t>
  </si>
  <si>
    <t>16+600</t>
  </si>
  <si>
    <t>16+800</t>
  </si>
  <si>
    <t>17+000</t>
  </si>
  <si>
    <t>17+200</t>
  </si>
  <si>
    <t>17+400</t>
  </si>
  <si>
    <t>17+600</t>
  </si>
  <si>
    <t>17+800</t>
  </si>
  <si>
    <t>18+200</t>
  </si>
  <si>
    <t>18+400</t>
  </si>
  <si>
    <t>18+600</t>
  </si>
  <si>
    <t>19+000</t>
  </si>
  <si>
    <t>19+600</t>
  </si>
  <si>
    <t>19+800</t>
  </si>
  <si>
    <t>20+000</t>
  </si>
  <si>
    <t>20+200</t>
  </si>
  <si>
    <t>20+400</t>
  </si>
  <si>
    <t>21+000</t>
  </si>
  <si>
    <t>21+200</t>
  </si>
  <si>
    <t>21+400</t>
  </si>
  <si>
    <t>21+600</t>
  </si>
  <si>
    <t>21+800</t>
  </si>
  <si>
    <t>22+400</t>
  </si>
  <si>
    <t>22+600</t>
  </si>
  <si>
    <t>22+800</t>
  </si>
  <si>
    <t>23+400</t>
  </si>
  <si>
    <t>23+600</t>
  </si>
  <si>
    <t>23+800</t>
  </si>
  <si>
    <t>24+000</t>
  </si>
  <si>
    <t>24+200</t>
  </si>
  <si>
    <t>24+400</t>
  </si>
  <si>
    <t>24+600</t>
  </si>
  <si>
    <t>24+800</t>
  </si>
  <si>
    <t>25+000</t>
  </si>
  <si>
    <t>25+200</t>
  </si>
  <si>
    <t>25+400</t>
  </si>
  <si>
    <t>25+600</t>
  </si>
  <si>
    <t>25+800</t>
  </si>
  <si>
    <t>26+800</t>
  </si>
  <si>
    <t>27+000</t>
  </si>
  <si>
    <t>27+200</t>
  </si>
  <si>
    <t>28+200</t>
  </si>
  <si>
    <t>28+600</t>
  </si>
  <si>
    <t>28+800</t>
  </si>
  <si>
    <t>29+000</t>
  </si>
  <si>
    <t>29+400</t>
  </si>
  <si>
    <t>29+800</t>
  </si>
  <si>
    <t>30+000</t>
  </si>
  <si>
    <t>30+400</t>
  </si>
  <si>
    <t>30+600</t>
  </si>
  <si>
    <t>30+800</t>
  </si>
  <si>
    <t>31+000</t>
  </si>
  <si>
    <t>31+200</t>
  </si>
  <si>
    <t>31+400</t>
  </si>
  <si>
    <t>31+600</t>
  </si>
  <si>
    <t>31+800</t>
  </si>
  <si>
    <t>32+000</t>
  </si>
  <si>
    <t>32+200</t>
  </si>
  <si>
    <t>32+400</t>
  </si>
  <si>
    <t>32+600</t>
  </si>
  <si>
    <t>32+800</t>
  </si>
  <si>
    <t>33+000</t>
  </si>
  <si>
    <t>33+200</t>
  </si>
  <si>
    <t>33+400</t>
  </si>
  <si>
    <t>33+600</t>
  </si>
  <si>
    <t>33+800</t>
  </si>
  <si>
    <t>34+000</t>
  </si>
  <si>
    <t>34+200</t>
  </si>
  <si>
    <t>34+400</t>
  </si>
  <si>
    <t>34+600</t>
  </si>
  <si>
    <t>35+200</t>
  </si>
  <si>
    <t>35+400</t>
  </si>
  <si>
    <t>35+600</t>
  </si>
  <si>
    <t>35+800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</si>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</sst>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4B9D2C4A-CDC4-41D5-96D1-0185A2D72693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730EA2B-ABDD-4862-98CD-FAC9DF985954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9</xdr:row>
      <xdr:rowOff>0</xdr:rowOff>
    </xdr:from>
    <xdr:to>
      <xdr:col>62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E7D61A9-6610-4E43-AD77-57B2BE1C74FF}"/>
            </a:ext>
          </a:extLst>
        </xdr:cNvPr>
        <xdr:cNvCxnSpPr/>
      </xdr:nvCxnSpPr>
      <xdr:spPr>
        <a:xfrm>
          <a:off x="7086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9</xdr:row>
      <xdr:rowOff>0</xdr:rowOff>
    </xdr:from>
    <xdr:to>
      <xdr:col>66</xdr:col>
      <xdr:colOff>0</xdr:colOff>
      <xdr:row>11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6D844022-3D09-495C-B3CB-EF8A4A506DB1}"/>
            </a:ext>
          </a:extLst>
        </xdr:cNvPr>
        <xdr:cNvCxnSpPr/>
      </xdr:nvCxnSpPr>
      <xdr:spPr>
        <a:xfrm>
          <a:off x="7543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9</xdr:row>
      <xdr:rowOff>0</xdr:rowOff>
    </xdr:from>
    <xdr:to>
      <xdr:col>82</xdr:col>
      <xdr:colOff>0</xdr:colOff>
      <xdr:row>11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C6E70BB5-B758-42DA-A1BB-E260B69D87EA}"/>
            </a:ext>
          </a:extLst>
        </xdr:cNvPr>
        <xdr:cNvCxnSpPr/>
      </xdr:nvCxnSpPr>
      <xdr:spPr>
        <a:xfrm>
          <a:off x="9372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9</xdr:row>
      <xdr:rowOff>0</xdr:rowOff>
    </xdr:from>
    <xdr:to>
      <xdr:col>86</xdr:col>
      <xdr:colOff>0</xdr:colOff>
      <xdr:row>11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625A4DA2-136D-4A2A-B947-34C21E37F086}"/>
            </a:ext>
          </a:extLst>
        </xdr:cNvPr>
        <xdr:cNvCxnSpPr/>
      </xdr:nvCxnSpPr>
      <xdr:spPr>
        <a:xfrm>
          <a:off x="9829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</xdr:row>
      <xdr:rowOff>0</xdr:rowOff>
    </xdr:from>
    <xdr:to>
      <xdr:col>102</xdr:col>
      <xdr:colOff>0</xdr:colOff>
      <xdr:row>11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918884B7-CDE9-45B7-91F2-9D41C1B00337}"/>
            </a:ext>
          </a:extLst>
        </xdr:cNvPr>
        <xdr:cNvCxnSpPr/>
      </xdr:nvCxnSpPr>
      <xdr:spPr>
        <a:xfrm>
          <a:off x="1165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CD80A4DE-864C-4717-9889-E6F7ECE7C04E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EA48CFF7-66C3-49FC-B3B1-5AB3CE10261B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19</xdr:row>
      <xdr:rowOff>0</xdr:rowOff>
    </xdr:from>
    <xdr:to>
      <xdr:col>62</xdr:col>
      <xdr:colOff>0</xdr:colOff>
      <xdr:row>21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B1D706FA-DA90-4C87-BAC0-BDD60EC5DFD1}"/>
            </a:ext>
          </a:extLst>
        </xdr:cNvPr>
        <xdr:cNvCxnSpPr/>
      </xdr:nvCxnSpPr>
      <xdr:spPr>
        <a:xfrm>
          <a:off x="7086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19</xdr:row>
      <xdr:rowOff>0</xdr:rowOff>
    </xdr:from>
    <xdr:to>
      <xdr:col>66</xdr:col>
      <xdr:colOff>0</xdr:colOff>
      <xdr:row>21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CCF0467F-22BA-4F1F-9700-789BA384C45B}"/>
            </a:ext>
          </a:extLst>
        </xdr:cNvPr>
        <xdr:cNvCxnSpPr/>
      </xdr:nvCxnSpPr>
      <xdr:spPr>
        <a:xfrm>
          <a:off x="75438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19</xdr:row>
      <xdr:rowOff>0</xdr:rowOff>
    </xdr:from>
    <xdr:to>
      <xdr:col>102</xdr:col>
      <xdr:colOff>0</xdr:colOff>
      <xdr:row>21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8A62D682-2170-4645-B6EF-BC5F8BD07670}"/>
            </a:ext>
          </a:extLst>
        </xdr:cNvPr>
        <xdr:cNvCxnSpPr/>
      </xdr:nvCxnSpPr>
      <xdr:spPr>
        <a:xfrm>
          <a:off x="1165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EBC15F70-E82C-445A-AE75-AC9E38A24BF1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93CB7127-9D8E-466F-8CAB-4CF4725A5406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29</xdr:row>
      <xdr:rowOff>0</xdr:rowOff>
    </xdr:from>
    <xdr:to>
      <xdr:col>30</xdr:col>
      <xdr:colOff>0</xdr:colOff>
      <xdr:row>31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49A21ADA-7DC9-4592-8B1E-CC7D90214282}"/>
            </a:ext>
          </a:extLst>
        </xdr:cNvPr>
        <xdr:cNvCxnSpPr/>
      </xdr:nvCxnSpPr>
      <xdr:spPr>
        <a:xfrm>
          <a:off x="34290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29</xdr:row>
      <xdr:rowOff>0</xdr:rowOff>
    </xdr:from>
    <xdr:to>
      <xdr:col>38</xdr:col>
      <xdr:colOff>0</xdr:colOff>
      <xdr:row>31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50FD8100-1294-4B40-AE0C-40CFC9175B88}"/>
            </a:ext>
          </a:extLst>
        </xdr:cNvPr>
        <xdr:cNvCxnSpPr/>
      </xdr:nvCxnSpPr>
      <xdr:spPr>
        <a:xfrm>
          <a:off x="43434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29</xdr:row>
      <xdr:rowOff>0</xdr:rowOff>
    </xdr:from>
    <xdr:to>
      <xdr:col>42</xdr:col>
      <xdr:colOff>0</xdr:colOff>
      <xdr:row>31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34AF74C6-56E8-4F33-959A-88B61E89DFE6}"/>
            </a:ext>
          </a:extLst>
        </xdr:cNvPr>
        <xdr:cNvCxnSpPr/>
      </xdr:nvCxnSpPr>
      <xdr:spPr>
        <a:xfrm>
          <a:off x="4800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29</xdr:row>
      <xdr:rowOff>0</xdr:rowOff>
    </xdr:from>
    <xdr:to>
      <xdr:col>46</xdr:col>
      <xdr:colOff>0</xdr:colOff>
      <xdr:row>31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A4A6E370-DAEA-4A2C-9BD3-4AD700667405}"/>
            </a:ext>
          </a:extLst>
        </xdr:cNvPr>
        <xdr:cNvCxnSpPr/>
      </xdr:nvCxnSpPr>
      <xdr:spPr>
        <a:xfrm>
          <a:off x="52578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29</xdr:row>
      <xdr:rowOff>0</xdr:rowOff>
    </xdr:from>
    <xdr:to>
      <xdr:col>54</xdr:col>
      <xdr:colOff>0</xdr:colOff>
      <xdr:row>31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8B4E2804-18E3-465F-8ED5-EE810B5B3D0D}"/>
            </a:ext>
          </a:extLst>
        </xdr:cNvPr>
        <xdr:cNvCxnSpPr/>
      </xdr:nvCxnSpPr>
      <xdr:spPr>
        <a:xfrm>
          <a:off x="61722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29</xdr:row>
      <xdr:rowOff>0</xdr:rowOff>
    </xdr:from>
    <xdr:to>
      <xdr:col>58</xdr:col>
      <xdr:colOff>0</xdr:colOff>
      <xdr:row>31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400557F1-CDF4-49B1-8ECA-34A2FE5092B5}"/>
            </a:ext>
          </a:extLst>
        </xdr:cNvPr>
        <xdr:cNvCxnSpPr/>
      </xdr:nvCxnSpPr>
      <xdr:spPr>
        <a:xfrm>
          <a:off x="66294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29</xdr:row>
      <xdr:rowOff>0</xdr:rowOff>
    </xdr:from>
    <xdr:to>
      <xdr:col>62</xdr:col>
      <xdr:colOff>0</xdr:colOff>
      <xdr:row>31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DB7FA3BA-C2B6-4013-88A6-DC9A7AB08F22}"/>
            </a:ext>
          </a:extLst>
        </xdr:cNvPr>
        <xdr:cNvCxnSpPr/>
      </xdr:nvCxnSpPr>
      <xdr:spPr>
        <a:xfrm>
          <a:off x="7086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29</xdr:row>
      <xdr:rowOff>0</xdr:rowOff>
    </xdr:from>
    <xdr:to>
      <xdr:col>102</xdr:col>
      <xdr:colOff>0</xdr:colOff>
      <xdr:row>31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609CBA72-A2AE-4C3A-B284-2CC608A3F037}"/>
            </a:ext>
          </a:extLst>
        </xdr:cNvPr>
        <xdr:cNvCxnSpPr/>
      </xdr:nvCxnSpPr>
      <xdr:spPr>
        <a:xfrm>
          <a:off x="1165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1DC7903F-01B6-48B7-88C9-E701B55352F5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41</xdr:row>
      <xdr:rowOff>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3BCC05E6-7EB3-4D77-9B6F-C7CBB78A2760}"/>
            </a:ext>
          </a:extLst>
        </xdr:cNvPr>
        <xdr:cNvCxnSpPr/>
      </xdr:nvCxnSpPr>
      <xdr:spPr>
        <a:xfrm>
          <a:off x="6858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39</xdr:row>
      <xdr:rowOff>0</xdr:rowOff>
    </xdr:from>
    <xdr:to>
      <xdr:col>62</xdr:col>
      <xdr:colOff>0</xdr:colOff>
      <xdr:row>41</xdr:row>
      <xdr:rowOff>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D1AF8CC9-6D63-4059-A2AC-8243B5DDC126}"/>
            </a:ext>
          </a:extLst>
        </xdr:cNvPr>
        <xdr:cNvCxnSpPr/>
      </xdr:nvCxnSpPr>
      <xdr:spPr>
        <a:xfrm>
          <a:off x="7086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39</xdr:row>
      <xdr:rowOff>0</xdr:rowOff>
    </xdr:from>
    <xdr:to>
      <xdr:col>78</xdr:col>
      <xdr:colOff>0</xdr:colOff>
      <xdr:row>41</xdr:row>
      <xdr:rowOff>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D5DC6174-D156-45A5-9867-BAA870A4ACE1}"/>
            </a:ext>
          </a:extLst>
        </xdr:cNvPr>
        <xdr:cNvCxnSpPr/>
      </xdr:nvCxnSpPr>
      <xdr:spPr>
        <a:xfrm>
          <a:off x="89154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39</xdr:row>
      <xdr:rowOff>0</xdr:rowOff>
    </xdr:from>
    <xdr:to>
      <xdr:col>86</xdr:col>
      <xdr:colOff>0</xdr:colOff>
      <xdr:row>41</xdr:row>
      <xdr:rowOff>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BEE7B620-35C0-4D98-862C-9CAD19A58DAE}"/>
            </a:ext>
          </a:extLst>
        </xdr:cNvPr>
        <xdr:cNvCxnSpPr/>
      </xdr:nvCxnSpPr>
      <xdr:spPr>
        <a:xfrm>
          <a:off x="98298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39</xdr:row>
      <xdr:rowOff>0</xdr:rowOff>
    </xdr:from>
    <xdr:to>
      <xdr:col>90</xdr:col>
      <xdr:colOff>0</xdr:colOff>
      <xdr:row>41</xdr:row>
      <xdr:rowOff>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26AECD71-7F24-437C-9120-C6BA3D3B7CEB}"/>
            </a:ext>
          </a:extLst>
        </xdr:cNvPr>
        <xdr:cNvCxnSpPr/>
      </xdr:nvCxnSpPr>
      <xdr:spPr>
        <a:xfrm>
          <a:off x="102870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39</xdr:row>
      <xdr:rowOff>0</xdr:rowOff>
    </xdr:from>
    <xdr:to>
      <xdr:col>102</xdr:col>
      <xdr:colOff>0</xdr:colOff>
      <xdr:row>41</xdr:row>
      <xdr:rowOff>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49811BA7-2CA2-42E0-A93E-64EE4EA99092}"/>
            </a:ext>
          </a:extLst>
        </xdr:cNvPr>
        <xdr:cNvCxnSpPr/>
      </xdr:nvCxnSpPr>
      <xdr:spPr>
        <a:xfrm>
          <a:off x="1165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49</xdr:row>
      <xdr:rowOff>0</xdr:rowOff>
    </xdr:from>
    <xdr:to>
      <xdr:col>2</xdr:col>
      <xdr:colOff>0</xdr:colOff>
      <xdr:row>51</xdr:row>
      <xdr:rowOff>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9764F7D3-E28B-4E8A-8C50-F504D7D6316F}"/>
            </a:ext>
          </a:extLst>
        </xdr:cNvPr>
        <xdr:cNvCxnSpPr/>
      </xdr:nvCxnSpPr>
      <xdr:spPr>
        <a:xfrm>
          <a:off x="22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49</xdr:row>
      <xdr:rowOff>0</xdr:rowOff>
    </xdr:from>
    <xdr:to>
      <xdr:col>2</xdr:col>
      <xdr:colOff>0</xdr:colOff>
      <xdr:row>51</xdr:row>
      <xdr:rowOff>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46B32591-EDAB-44A7-8670-6407C199EF43}"/>
            </a:ext>
          </a:extLst>
        </xdr:cNvPr>
        <xdr:cNvCxnSpPr/>
      </xdr:nvCxnSpPr>
      <xdr:spPr>
        <a:xfrm>
          <a:off x="22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49</xdr:row>
      <xdr:rowOff>0</xdr:rowOff>
    </xdr:from>
    <xdr:to>
      <xdr:col>14</xdr:col>
      <xdr:colOff>0</xdr:colOff>
      <xdr:row>51</xdr:row>
      <xdr:rowOff>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A2F95A31-792C-4149-8F7E-BE0C36088873}"/>
            </a:ext>
          </a:extLst>
        </xdr:cNvPr>
        <xdr:cNvCxnSpPr/>
      </xdr:nvCxnSpPr>
      <xdr:spPr>
        <a:xfrm>
          <a:off x="16002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49</xdr:row>
      <xdr:rowOff>0</xdr:rowOff>
    </xdr:from>
    <xdr:to>
      <xdr:col>18</xdr:col>
      <xdr:colOff>0</xdr:colOff>
      <xdr:row>51</xdr:row>
      <xdr:rowOff>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A263136E-CA97-4147-8886-D74F02378BB8}"/>
            </a:ext>
          </a:extLst>
        </xdr:cNvPr>
        <xdr:cNvCxnSpPr/>
      </xdr:nvCxnSpPr>
      <xdr:spPr>
        <a:xfrm>
          <a:off x="20574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49</xdr:row>
      <xdr:rowOff>0</xdr:rowOff>
    </xdr:from>
    <xdr:to>
      <xdr:col>42</xdr:col>
      <xdr:colOff>0</xdr:colOff>
      <xdr:row>51</xdr:row>
      <xdr:rowOff>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D451E26D-A296-49F2-8C2E-B086E7A162AD}"/>
            </a:ext>
          </a:extLst>
        </xdr:cNvPr>
        <xdr:cNvCxnSpPr/>
      </xdr:nvCxnSpPr>
      <xdr:spPr>
        <a:xfrm>
          <a:off x="4800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49</xdr:row>
      <xdr:rowOff>0</xdr:rowOff>
    </xdr:from>
    <xdr:to>
      <xdr:col>46</xdr:col>
      <xdr:colOff>0</xdr:colOff>
      <xdr:row>51</xdr:row>
      <xdr:rowOff>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4D32EDC3-F5A1-4030-BABD-1449F523A860}"/>
            </a:ext>
          </a:extLst>
        </xdr:cNvPr>
        <xdr:cNvCxnSpPr/>
      </xdr:nvCxnSpPr>
      <xdr:spPr>
        <a:xfrm>
          <a:off x="52578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49</xdr:row>
      <xdr:rowOff>0</xdr:rowOff>
    </xdr:from>
    <xdr:to>
      <xdr:col>62</xdr:col>
      <xdr:colOff>0</xdr:colOff>
      <xdr:row>51</xdr:row>
      <xdr:rowOff>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F239E0AA-B00B-495B-8E28-FE2F56A51871}"/>
            </a:ext>
          </a:extLst>
        </xdr:cNvPr>
        <xdr:cNvCxnSpPr/>
      </xdr:nvCxnSpPr>
      <xdr:spPr>
        <a:xfrm>
          <a:off x="7086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49</xdr:row>
      <xdr:rowOff>0</xdr:rowOff>
    </xdr:from>
    <xdr:to>
      <xdr:col>66</xdr:col>
      <xdr:colOff>0</xdr:colOff>
      <xdr:row>51</xdr:row>
      <xdr:rowOff>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441C4DE4-223B-4685-8264-787934896561}"/>
            </a:ext>
          </a:extLst>
        </xdr:cNvPr>
        <xdr:cNvCxnSpPr/>
      </xdr:nvCxnSpPr>
      <xdr:spPr>
        <a:xfrm>
          <a:off x="75438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49</xdr:row>
      <xdr:rowOff>0</xdr:rowOff>
    </xdr:from>
    <xdr:to>
      <xdr:col>102</xdr:col>
      <xdr:colOff>0</xdr:colOff>
      <xdr:row>51</xdr:row>
      <xdr:rowOff>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312FAA13-A6D6-426A-B219-8C681B75111B}"/>
            </a:ext>
          </a:extLst>
        </xdr:cNvPr>
        <xdr:cNvCxnSpPr/>
      </xdr:nvCxnSpPr>
      <xdr:spPr>
        <a:xfrm>
          <a:off x="1165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59</xdr:row>
      <xdr:rowOff>0</xdr:rowOff>
    </xdr:from>
    <xdr:to>
      <xdr:col>2</xdr:col>
      <xdr:colOff>0</xdr:colOff>
      <xdr:row>61</xdr:row>
      <xdr:rowOff>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675FD5BE-39C2-41CD-968D-84888D40A471}"/>
            </a:ext>
          </a:extLst>
        </xdr:cNvPr>
        <xdr:cNvCxnSpPr/>
      </xdr:nvCxnSpPr>
      <xdr:spPr>
        <a:xfrm>
          <a:off x="228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59</xdr:row>
      <xdr:rowOff>0</xdr:rowOff>
    </xdr:from>
    <xdr:to>
      <xdr:col>2</xdr:col>
      <xdr:colOff>0</xdr:colOff>
      <xdr:row>61</xdr:row>
      <xdr:rowOff>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B1D9EF17-B3A6-4C9B-8C67-AD1874BDE20B}"/>
            </a:ext>
          </a:extLst>
        </xdr:cNvPr>
        <xdr:cNvCxnSpPr/>
      </xdr:nvCxnSpPr>
      <xdr:spPr>
        <a:xfrm>
          <a:off x="228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59</xdr:row>
      <xdr:rowOff>0</xdr:rowOff>
    </xdr:from>
    <xdr:to>
      <xdr:col>22</xdr:col>
      <xdr:colOff>0</xdr:colOff>
      <xdr:row>61</xdr:row>
      <xdr:rowOff>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8D6F7B4D-AE7C-49D4-810A-7744DBDFF55C}"/>
            </a:ext>
          </a:extLst>
        </xdr:cNvPr>
        <xdr:cNvCxnSpPr/>
      </xdr:nvCxnSpPr>
      <xdr:spPr>
        <a:xfrm>
          <a:off x="2514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61</xdr:row>
      <xdr:rowOff>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C5D0E4D2-8133-4507-967C-927E53C46F85}"/>
            </a:ext>
          </a:extLst>
        </xdr:cNvPr>
        <xdr:cNvCxnSpPr/>
      </xdr:nvCxnSpPr>
      <xdr:spPr>
        <a:xfrm>
          <a:off x="29718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59</xdr:row>
      <xdr:rowOff>0</xdr:rowOff>
    </xdr:from>
    <xdr:to>
      <xdr:col>30</xdr:col>
      <xdr:colOff>0</xdr:colOff>
      <xdr:row>61</xdr:row>
      <xdr:rowOff>0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5B7F6971-FB89-4BCB-966B-3E5EF5B2AB1B}"/>
            </a:ext>
          </a:extLst>
        </xdr:cNvPr>
        <xdr:cNvCxnSpPr/>
      </xdr:nvCxnSpPr>
      <xdr:spPr>
        <a:xfrm>
          <a:off x="34290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59</xdr:row>
      <xdr:rowOff>0</xdr:rowOff>
    </xdr:from>
    <xdr:to>
      <xdr:col>34</xdr:col>
      <xdr:colOff>0</xdr:colOff>
      <xdr:row>61</xdr:row>
      <xdr:rowOff>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B156F8FB-F35A-4D0D-B176-9C86EAC9A946}"/>
            </a:ext>
          </a:extLst>
        </xdr:cNvPr>
        <xdr:cNvCxnSpPr/>
      </xdr:nvCxnSpPr>
      <xdr:spPr>
        <a:xfrm>
          <a:off x="38862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59</xdr:row>
      <xdr:rowOff>0</xdr:rowOff>
    </xdr:from>
    <xdr:to>
      <xdr:col>50</xdr:col>
      <xdr:colOff>0</xdr:colOff>
      <xdr:row>61</xdr:row>
      <xdr:rowOff>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EDFFE574-74BB-4FFE-B15D-B9AE01509B96}"/>
            </a:ext>
          </a:extLst>
        </xdr:cNvPr>
        <xdr:cNvCxnSpPr/>
      </xdr:nvCxnSpPr>
      <xdr:spPr>
        <a:xfrm>
          <a:off x="57150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59</xdr:row>
      <xdr:rowOff>0</xdr:rowOff>
    </xdr:from>
    <xdr:to>
      <xdr:col>54</xdr:col>
      <xdr:colOff>0</xdr:colOff>
      <xdr:row>61</xdr:row>
      <xdr:rowOff>0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02C2AF46-DC6F-4A2C-B9DB-690B0D468044}"/>
            </a:ext>
          </a:extLst>
        </xdr:cNvPr>
        <xdr:cNvCxnSpPr/>
      </xdr:nvCxnSpPr>
      <xdr:spPr>
        <a:xfrm>
          <a:off x="61722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59</xdr:row>
      <xdr:rowOff>0</xdr:rowOff>
    </xdr:from>
    <xdr:to>
      <xdr:col>58</xdr:col>
      <xdr:colOff>0</xdr:colOff>
      <xdr:row>61</xdr:row>
      <xdr:rowOff>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60AC6879-86E4-45C7-BB41-19866E025866}"/>
            </a:ext>
          </a:extLst>
        </xdr:cNvPr>
        <xdr:cNvCxnSpPr/>
      </xdr:nvCxnSpPr>
      <xdr:spPr>
        <a:xfrm>
          <a:off x="66294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59</xdr:row>
      <xdr:rowOff>0</xdr:rowOff>
    </xdr:from>
    <xdr:to>
      <xdr:col>62</xdr:col>
      <xdr:colOff>0</xdr:colOff>
      <xdr:row>61</xdr:row>
      <xdr:rowOff>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F4EAB44E-1007-4C30-A54B-13880F8FBBD9}"/>
            </a:ext>
          </a:extLst>
        </xdr:cNvPr>
        <xdr:cNvCxnSpPr/>
      </xdr:nvCxnSpPr>
      <xdr:spPr>
        <a:xfrm>
          <a:off x="7086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59</xdr:row>
      <xdr:rowOff>0</xdr:rowOff>
    </xdr:from>
    <xdr:to>
      <xdr:col>70</xdr:col>
      <xdr:colOff>0</xdr:colOff>
      <xdr:row>61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B169FCB3-9FFF-4376-935F-34B1D737A28A}"/>
            </a:ext>
          </a:extLst>
        </xdr:cNvPr>
        <xdr:cNvCxnSpPr/>
      </xdr:nvCxnSpPr>
      <xdr:spPr>
        <a:xfrm>
          <a:off x="80010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59</xdr:row>
      <xdr:rowOff>0</xdr:rowOff>
    </xdr:from>
    <xdr:to>
      <xdr:col>86</xdr:col>
      <xdr:colOff>0</xdr:colOff>
      <xdr:row>61</xdr:row>
      <xdr:rowOff>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085AF308-408D-4F91-B600-C7B8A3DB7487}"/>
            </a:ext>
          </a:extLst>
        </xdr:cNvPr>
        <xdr:cNvCxnSpPr/>
      </xdr:nvCxnSpPr>
      <xdr:spPr>
        <a:xfrm>
          <a:off x="98298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59</xdr:row>
      <xdr:rowOff>0</xdr:rowOff>
    </xdr:from>
    <xdr:to>
      <xdr:col>94</xdr:col>
      <xdr:colOff>0</xdr:colOff>
      <xdr:row>61</xdr:row>
      <xdr:rowOff>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267BEB20-40D6-4DCD-966D-0DBECAAE2B3D}"/>
            </a:ext>
          </a:extLst>
        </xdr:cNvPr>
        <xdr:cNvCxnSpPr/>
      </xdr:nvCxnSpPr>
      <xdr:spPr>
        <a:xfrm>
          <a:off x="107442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59</xdr:row>
      <xdr:rowOff>0</xdr:rowOff>
    </xdr:from>
    <xdr:to>
      <xdr:col>102</xdr:col>
      <xdr:colOff>0</xdr:colOff>
      <xdr:row>61</xdr:row>
      <xdr:rowOff>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A2B62108-7ECB-48BB-81DD-CA83FBD28A52}"/>
            </a:ext>
          </a:extLst>
        </xdr:cNvPr>
        <xdr:cNvCxnSpPr/>
      </xdr:nvCxnSpPr>
      <xdr:spPr>
        <a:xfrm>
          <a:off x="11658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69</xdr:row>
      <xdr:rowOff>0</xdr:rowOff>
    </xdr:from>
    <xdr:to>
      <xdr:col>2</xdr:col>
      <xdr:colOff>0</xdr:colOff>
      <xdr:row>71</xdr:row>
      <xdr:rowOff>0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5C29DC50-DFBF-43A6-8ED2-028717CB5A9E}"/>
            </a:ext>
          </a:extLst>
        </xdr:cNvPr>
        <xdr:cNvCxnSpPr/>
      </xdr:nvCxnSpPr>
      <xdr:spPr>
        <a:xfrm>
          <a:off x="2286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69</xdr:row>
      <xdr:rowOff>0</xdr:rowOff>
    </xdr:from>
    <xdr:to>
      <xdr:col>2</xdr:col>
      <xdr:colOff>0</xdr:colOff>
      <xdr:row>71</xdr:row>
      <xdr:rowOff>0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EA43F8F7-FA82-4A27-B4C7-89C880D9F839}"/>
            </a:ext>
          </a:extLst>
        </xdr:cNvPr>
        <xdr:cNvCxnSpPr/>
      </xdr:nvCxnSpPr>
      <xdr:spPr>
        <a:xfrm>
          <a:off x="2286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69</xdr:row>
      <xdr:rowOff>0</xdr:rowOff>
    </xdr:from>
    <xdr:to>
      <xdr:col>6</xdr:col>
      <xdr:colOff>0</xdr:colOff>
      <xdr:row>71</xdr:row>
      <xdr:rowOff>0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3B224CBE-8984-449C-994D-68C21F943A71}"/>
            </a:ext>
          </a:extLst>
        </xdr:cNvPr>
        <xdr:cNvCxnSpPr/>
      </xdr:nvCxnSpPr>
      <xdr:spPr>
        <a:xfrm>
          <a:off x="6858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69</xdr:row>
      <xdr:rowOff>0</xdr:rowOff>
    </xdr:from>
    <xdr:to>
      <xdr:col>98</xdr:col>
      <xdr:colOff>0</xdr:colOff>
      <xdr:row>71</xdr:row>
      <xdr:rowOff>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84A06CA0-4AED-4353-9BF8-978176742313}"/>
            </a:ext>
          </a:extLst>
        </xdr:cNvPr>
        <xdr:cNvCxnSpPr/>
      </xdr:nvCxnSpPr>
      <xdr:spPr>
        <a:xfrm>
          <a:off x="112014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69</xdr:row>
      <xdr:rowOff>0</xdr:rowOff>
    </xdr:from>
    <xdr:to>
      <xdr:col>102</xdr:col>
      <xdr:colOff>0</xdr:colOff>
      <xdr:row>71</xdr:row>
      <xdr:rowOff>0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649F1961-BDC9-4CD0-8D10-300198894B6D}"/>
            </a:ext>
          </a:extLst>
        </xdr:cNvPr>
        <xdr:cNvCxnSpPr/>
      </xdr:nvCxnSpPr>
      <xdr:spPr>
        <a:xfrm>
          <a:off x="116586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79</xdr:row>
      <xdr:rowOff>0</xdr:rowOff>
    </xdr:from>
    <xdr:to>
      <xdr:col>22</xdr:col>
      <xdr:colOff>0</xdr:colOff>
      <xdr:row>81</xdr:row>
      <xdr:rowOff>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24F07599-60AF-491E-BE8C-45E1909BA3AC}"/>
            </a:ext>
          </a:extLst>
        </xdr:cNvPr>
        <xdr:cNvCxnSpPr/>
      </xdr:nvCxnSpPr>
      <xdr:spPr>
        <a:xfrm>
          <a:off x="2514600" y="1520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93</xdr:row>
      <xdr:rowOff>0</xdr:rowOff>
    </xdr:from>
    <xdr:to>
      <xdr:col>2</xdr:col>
      <xdr:colOff>0</xdr:colOff>
      <xdr:row>95</xdr:row>
      <xdr:rowOff>0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50462DA9-CB82-4D68-93A6-10A76A71115F}"/>
            </a:ext>
          </a:extLst>
        </xdr:cNvPr>
        <xdr:cNvCxnSpPr/>
      </xdr:nvCxnSpPr>
      <xdr:spPr>
        <a:xfrm>
          <a:off x="228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93</xdr:row>
      <xdr:rowOff>0</xdr:rowOff>
    </xdr:from>
    <xdr:to>
      <xdr:col>6</xdr:col>
      <xdr:colOff>0</xdr:colOff>
      <xdr:row>95</xdr:row>
      <xdr:rowOff>0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B27F4ADF-1B95-4C2B-AD1A-A4EE38136653}"/>
            </a:ext>
          </a:extLst>
        </xdr:cNvPr>
        <xdr:cNvCxnSpPr/>
      </xdr:nvCxnSpPr>
      <xdr:spPr>
        <a:xfrm>
          <a:off x="685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93</xdr:row>
      <xdr:rowOff>0</xdr:rowOff>
    </xdr:from>
    <xdr:to>
      <xdr:col>10</xdr:col>
      <xdr:colOff>0</xdr:colOff>
      <xdr:row>95</xdr:row>
      <xdr:rowOff>0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C9487444-308A-4CB9-A95F-1D71500F8DB1}"/>
            </a:ext>
          </a:extLst>
        </xdr:cNvPr>
        <xdr:cNvCxnSpPr/>
      </xdr:nvCxnSpPr>
      <xdr:spPr>
        <a:xfrm>
          <a:off x="1143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93</xdr:row>
      <xdr:rowOff>0</xdr:rowOff>
    </xdr:from>
    <xdr:to>
      <xdr:col>14</xdr:col>
      <xdr:colOff>0</xdr:colOff>
      <xdr:row>95</xdr:row>
      <xdr:rowOff>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E0375546-1D82-46D3-9CD6-3BE7B0E06248}"/>
            </a:ext>
          </a:extLst>
        </xdr:cNvPr>
        <xdr:cNvCxnSpPr/>
      </xdr:nvCxnSpPr>
      <xdr:spPr>
        <a:xfrm>
          <a:off x="1600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93</xdr:row>
      <xdr:rowOff>0</xdr:rowOff>
    </xdr:from>
    <xdr:to>
      <xdr:col>18</xdr:col>
      <xdr:colOff>0</xdr:colOff>
      <xdr:row>95</xdr:row>
      <xdr:rowOff>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13299FD4-8250-4E60-81A7-27A4DA90C4C1}"/>
            </a:ext>
          </a:extLst>
        </xdr:cNvPr>
        <xdr:cNvCxnSpPr/>
      </xdr:nvCxnSpPr>
      <xdr:spPr>
        <a:xfrm>
          <a:off x="2057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93</xdr:row>
      <xdr:rowOff>0</xdr:rowOff>
    </xdr:from>
    <xdr:to>
      <xdr:col>22</xdr:col>
      <xdr:colOff>0</xdr:colOff>
      <xdr:row>95</xdr:row>
      <xdr:rowOff>0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E8792E98-5289-45DD-8E77-7E065DBF130B}"/>
            </a:ext>
          </a:extLst>
        </xdr:cNvPr>
        <xdr:cNvCxnSpPr/>
      </xdr:nvCxnSpPr>
      <xdr:spPr>
        <a:xfrm>
          <a:off x="2514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95</xdr:row>
      <xdr:rowOff>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B635FAA0-1662-4BD0-82F5-85E8A1BC7DCF}"/>
            </a:ext>
          </a:extLst>
        </xdr:cNvPr>
        <xdr:cNvCxnSpPr/>
      </xdr:nvCxnSpPr>
      <xdr:spPr>
        <a:xfrm>
          <a:off x="2971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93</xdr:row>
      <xdr:rowOff>0</xdr:rowOff>
    </xdr:from>
    <xdr:to>
      <xdr:col>30</xdr:col>
      <xdr:colOff>0</xdr:colOff>
      <xdr:row>95</xdr:row>
      <xdr:rowOff>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BA05CE23-1DA3-4CA2-B52A-1ACE49085DBF}"/>
            </a:ext>
          </a:extLst>
        </xdr:cNvPr>
        <xdr:cNvCxnSpPr/>
      </xdr:nvCxnSpPr>
      <xdr:spPr>
        <a:xfrm>
          <a:off x="3429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93</xdr:row>
      <xdr:rowOff>0</xdr:rowOff>
    </xdr:from>
    <xdr:to>
      <xdr:col>34</xdr:col>
      <xdr:colOff>0</xdr:colOff>
      <xdr:row>95</xdr:row>
      <xdr:rowOff>0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44D3A54D-F06A-456F-9615-71403822F77C}"/>
            </a:ext>
          </a:extLst>
        </xdr:cNvPr>
        <xdr:cNvCxnSpPr/>
      </xdr:nvCxnSpPr>
      <xdr:spPr>
        <a:xfrm>
          <a:off x="3886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93</xdr:row>
      <xdr:rowOff>0</xdr:rowOff>
    </xdr:from>
    <xdr:to>
      <xdr:col>38</xdr:col>
      <xdr:colOff>0</xdr:colOff>
      <xdr:row>95</xdr:row>
      <xdr:rowOff>0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B463B800-19A4-439D-B5F9-E4089E3C918E}"/>
            </a:ext>
          </a:extLst>
        </xdr:cNvPr>
        <xdr:cNvCxnSpPr/>
      </xdr:nvCxnSpPr>
      <xdr:spPr>
        <a:xfrm>
          <a:off x="4343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93</xdr:row>
      <xdr:rowOff>0</xdr:rowOff>
    </xdr:from>
    <xdr:to>
      <xdr:col>42</xdr:col>
      <xdr:colOff>0</xdr:colOff>
      <xdr:row>95</xdr:row>
      <xdr:rowOff>0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id="{39C1D090-DC63-484B-8408-96D25BD39788}"/>
            </a:ext>
          </a:extLst>
        </xdr:cNvPr>
        <xdr:cNvCxnSpPr/>
      </xdr:nvCxnSpPr>
      <xdr:spPr>
        <a:xfrm>
          <a:off x="4800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93</xdr:row>
      <xdr:rowOff>0</xdr:rowOff>
    </xdr:from>
    <xdr:to>
      <xdr:col>46</xdr:col>
      <xdr:colOff>0</xdr:colOff>
      <xdr:row>95</xdr:row>
      <xdr:rowOff>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A1A701EF-ACF6-4F00-A14F-33EB14E314E7}"/>
            </a:ext>
          </a:extLst>
        </xdr:cNvPr>
        <xdr:cNvCxnSpPr/>
      </xdr:nvCxnSpPr>
      <xdr:spPr>
        <a:xfrm>
          <a:off x="5257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93</xdr:row>
      <xdr:rowOff>0</xdr:rowOff>
    </xdr:from>
    <xdr:to>
      <xdr:col>50</xdr:col>
      <xdr:colOff>0</xdr:colOff>
      <xdr:row>95</xdr:row>
      <xdr:rowOff>0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894D7349-6DE9-4644-A4A6-8B9021D1C483}"/>
            </a:ext>
          </a:extLst>
        </xdr:cNvPr>
        <xdr:cNvCxnSpPr/>
      </xdr:nvCxnSpPr>
      <xdr:spPr>
        <a:xfrm>
          <a:off x="5715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93</xdr:row>
      <xdr:rowOff>0</xdr:rowOff>
    </xdr:from>
    <xdr:to>
      <xdr:col>54</xdr:col>
      <xdr:colOff>0</xdr:colOff>
      <xdr:row>95</xdr:row>
      <xdr:rowOff>0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0B30B0DD-F07B-465A-AAE8-543D3E39C334}"/>
            </a:ext>
          </a:extLst>
        </xdr:cNvPr>
        <xdr:cNvCxnSpPr/>
      </xdr:nvCxnSpPr>
      <xdr:spPr>
        <a:xfrm>
          <a:off x="6172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93</xdr:row>
      <xdr:rowOff>0</xdr:rowOff>
    </xdr:from>
    <xdr:to>
      <xdr:col>58</xdr:col>
      <xdr:colOff>0</xdr:colOff>
      <xdr:row>95</xdr:row>
      <xdr:rowOff>0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67299807-A88C-411B-A8D2-CC860A8694BA}"/>
            </a:ext>
          </a:extLst>
        </xdr:cNvPr>
        <xdr:cNvCxnSpPr/>
      </xdr:nvCxnSpPr>
      <xdr:spPr>
        <a:xfrm>
          <a:off x="6629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93</xdr:row>
      <xdr:rowOff>0</xdr:rowOff>
    </xdr:from>
    <xdr:to>
      <xdr:col>62</xdr:col>
      <xdr:colOff>0</xdr:colOff>
      <xdr:row>95</xdr:row>
      <xdr:rowOff>0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2575B993-C2DC-4487-A43E-F847454E8EF5}"/>
            </a:ext>
          </a:extLst>
        </xdr:cNvPr>
        <xdr:cNvCxnSpPr/>
      </xdr:nvCxnSpPr>
      <xdr:spPr>
        <a:xfrm>
          <a:off x="7086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93</xdr:row>
      <xdr:rowOff>0</xdr:rowOff>
    </xdr:from>
    <xdr:to>
      <xdr:col>66</xdr:col>
      <xdr:colOff>0</xdr:colOff>
      <xdr:row>95</xdr:row>
      <xdr:rowOff>0</xdr:rowOff>
    </xdr:to>
    <xdr:cxnSp macro="">
      <xdr:nvCxnSpPr>
        <xdr:cNvPr id="76" name="Straight Connector 75">
          <a:extLst>
            <a:ext uri="{FF2B5EF4-FFF2-40B4-BE49-F238E27FC236}">
              <a16:creationId xmlns:a16="http://schemas.microsoft.com/office/drawing/2014/main" id="{CCEDA557-16FA-4FBB-873A-8421901E3E18}"/>
            </a:ext>
          </a:extLst>
        </xdr:cNvPr>
        <xdr:cNvCxnSpPr/>
      </xdr:nvCxnSpPr>
      <xdr:spPr>
        <a:xfrm>
          <a:off x="7543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93</xdr:row>
      <xdr:rowOff>0</xdr:rowOff>
    </xdr:from>
    <xdr:to>
      <xdr:col>70</xdr:col>
      <xdr:colOff>0</xdr:colOff>
      <xdr:row>95</xdr:row>
      <xdr:rowOff>0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6E8870BE-BBC5-4786-BF9C-DD8C6A1D68EE}"/>
            </a:ext>
          </a:extLst>
        </xdr:cNvPr>
        <xdr:cNvCxnSpPr/>
      </xdr:nvCxnSpPr>
      <xdr:spPr>
        <a:xfrm>
          <a:off x="8001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93</xdr:row>
      <xdr:rowOff>0</xdr:rowOff>
    </xdr:from>
    <xdr:to>
      <xdr:col>74</xdr:col>
      <xdr:colOff>0</xdr:colOff>
      <xdr:row>95</xdr:row>
      <xdr:rowOff>0</xdr:rowOff>
    </xdr:to>
    <xdr:cxnSp macro="">
      <xdr:nvCxnSpPr>
        <xdr:cNvPr id="78" name="Straight Connector 77">
          <a:extLst>
            <a:ext uri="{FF2B5EF4-FFF2-40B4-BE49-F238E27FC236}">
              <a16:creationId xmlns:a16="http://schemas.microsoft.com/office/drawing/2014/main" id="{72229AFD-42CB-446C-9A33-670A21E90EB6}"/>
            </a:ext>
          </a:extLst>
        </xdr:cNvPr>
        <xdr:cNvCxnSpPr/>
      </xdr:nvCxnSpPr>
      <xdr:spPr>
        <a:xfrm>
          <a:off x="8458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93</xdr:row>
      <xdr:rowOff>0</xdr:rowOff>
    </xdr:from>
    <xdr:to>
      <xdr:col>78</xdr:col>
      <xdr:colOff>0</xdr:colOff>
      <xdr:row>95</xdr:row>
      <xdr:rowOff>0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00CB3B05-D24E-4FEB-8039-9F3CF26D67A1}"/>
            </a:ext>
          </a:extLst>
        </xdr:cNvPr>
        <xdr:cNvCxnSpPr/>
      </xdr:nvCxnSpPr>
      <xdr:spPr>
        <a:xfrm>
          <a:off x="8915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93</xdr:row>
      <xdr:rowOff>0</xdr:rowOff>
    </xdr:from>
    <xdr:to>
      <xdr:col>82</xdr:col>
      <xdr:colOff>0</xdr:colOff>
      <xdr:row>95</xdr:row>
      <xdr:rowOff>0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28FDE4AE-0A0C-4C9C-B1E8-D4D8BD2C1859}"/>
            </a:ext>
          </a:extLst>
        </xdr:cNvPr>
        <xdr:cNvCxnSpPr/>
      </xdr:nvCxnSpPr>
      <xdr:spPr>
        <a:xfrm>
          <a:off x="9372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93</xdr:row>
      <xdr:rowOff>0</xdr:rowOff>
    </xdr:from>
    <xdr:to>
      <xdr:col>86</xdr:col>
      <xdr:colOff>0</xdr:colOff>
      <xdr:row>95</xdr:row>
      <xdr:rowOff>0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39CB5BFF-2E94-4845-ABD2-954CF83CF238}"/>
            </a:ext>
          </a:extLst>
        </xdr:cNvPr>
        <xdr:cNvCxnSpPr/>
      </xdr:nvCxnSpPr>
      <xdr:spPr>
        <a:xfrm>
          <a:off x="9829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93</xdr:row>
      <xdr:rowOff>0</xdr:rowOff>
    </xdr:from>
    <xdr:to>
      <xdr:col>90</xdr:col>
      <xdr:colOff>0</xdr:colOff>
      <xdr:row>95</xdr:row>
      <xdr:rowOff>0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id="{132CA6A5-3493-4713-9F7A-93651CA461DD}"/>
            </a:ext>
          </a:extLst>
        </xdr:cNvPr>
        <xdr:cNvCxnSpPr/>
      </xdr:nvCxnSpPr>
      <xdr:spPr>
        <a:xfrm>
          <a:off x="10287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93</xdr:row>
      <xdr:rowOff>0</xdr:rowOff>
    </xdr:from>
    <xdr:to>
      <xdr:col>94</xdr:col>
      <xdr:colOff>0</xdr:colOff>
      <xdr:row>95</xdr:row>
      <xdr:rowOff>0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id="{5749C625-836D-4E2F-B4BC-2CAB383D0FF6}"/>
            </a:ext>
          </a:extLst>
        </xdr:cNvPr>
        <xdr:cNvCxnSpPr/>
      </xdr:nvCxnSpPr>
      <xdr:spPr>
        <a:xfrm>
          <a:off x="10744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93</xdr:row>
      <xdr:rowOff>0</xdr:rowOff>
    </xdr:from>
    <xdr:to>
      <xdr:col>98</xdr:col>
      <xdr:colOff>0</xdr:colOff>
      <xdr:row>95</xdr:row>
      <xdr:rowOff>0</xdr:rowOff>
    </xdr:to>
    <xdr:cxnSp macro="">
      <xdr:nvCxnSpPr>
        <xdr:cNvPr id="84" name="Straight Connector 83">
          <a:extLst>
            <a:ext uri="{FF2B5EF4-FFF2-40B4-BE49-F238E27FC236}">
              <a16:creationId xmlns:a16="http://schemas.microsoft.com/office/drawing/2014/main" id="{65D123BF-BC7F-46BC-B28C-E3DF99F07EE9}"/>
            </a:ext>
          </a:extLst>
        </xdr:cNvPr>
        <xdr:cNvCxnSpPr/>
      </xdr:nvCxnSpPr>
      <xdr:spPr>
        <a:xfrm>
          <a:off x="11201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93</xdr:row>
      <xdr:rowOff>0</xdr:rowOff>
    </xdr:from>
    <xdr:to>
      <xdr:col>102</xdr:col>
      <xdr:colOff>0</xdr:colOff>
      <xdr:row>95</xdr:row>
      <xdr:rowOff>0</xdr:rowOff>
    </xdr:to>
    <xdr:cxnSp macro="">
      <xdr:nvCxnSpPr>
        <xdr:cNvPr id="85" name="Straight Connector 84">
          <a:extLst>
            <a:ext uri="{FF2B5EF4-FFF2-40B4-BE49-F238E27FC236}">
              <a16:creationId xmlns:a16="http://schemas.microsoft.com/office/drawing/2014/main" id="{41BF4159-DDC2-429B-9B5F-1C3EB7EEB2B4}"/>
            </a:ext>
          </a:extLst>
        </xdr:cNvPr>
        <xdr:cNvCxnSpPr/>
      </xdr:nvCxnSpPr>
      <xdr:spPr>
        <a:xfrm>
          <a:off x="11658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0</xdr:colOff>
      <xdr:row>105</xdr:row>
      <xdr:rowOff>0</xdr:rowOff>
    </xdr:to>
    <xdr:cxnSp macro="">
      <xdr:nvCxnSpPr>
        <xdr:cNvPr id="86" name="Straight Connector 85">
          <a:extLst>
            <a:ext uri="{FF2B5EF4-FFF2-40B4-BE49-F238E27FC236}">
              <a16:creationId xmlns:a16="http://schemas.microsoft.com/office/drawing/2014/main" id="{81B2572C-24A9-41A9-B8B6-F5DBBD4EC188}"/>
            </a:ext>
          </a:extLst>
        </xdr:cNvPr>
        <xdr:cNvCxnSpPr/>
      </xdr:nvCxnSpPr>
      <xdr:spPr>
        <a:xfrm>
          <a:off x="228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103</xdr:row>
      <xdr:rowOff>0</xdr:rowOff>
    </xdr:from>
    <xdr:to>
      <xdr:col>6</xdr:col>
      <xdr:colOff>0</xdr:colOff>
      <xdr:row>105</xdr:row>
      <xdr:rowOff>0</xdr:rowOff>
    </xdr:to>
    <xdr:cxnSp macro="">
      <xdr:nvCxnSpPr>
        <xdr:cNvPr id="87" name="Straight Connector 86">
          <a:extLst>
            <a:ext uri="{FF2B5EF4-FFF2-40B4-BE49-F238E27FC236}">
              <a16:creationId xmlns:a16="http://schemas.microsoft.com/office/drawing/2014/main" id="{9BCCB271-AEED-47A1-B227-B8120EFE0C3C}"/>
            </a:ext>
          </a:extLst>
        </xdr:cNvPr>
        <xdr:cNvCxnSpPr/>
      </xdr:nvCxnSpPr>
      <xdr:spPr>
        <a:xfrm>
          <a:off x="685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103</xdr:row>
      <xdr:rowOff>0</xdr:rowOff>
    </xdr:from>
    <xdr:to>
      <xdr:col>10</xdr:col>
      <xdr:colOff>0</xdr:colOff>
      <xdr:row>105</xdr:row>
      <xdr:rowOff>0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F4FBA7F5-94E5-4416-8095-C834E12179C8}"/>
            </a:ext>
          </a:extLst>
        </xdr:cNvPr>
        <xdr:cNvCxnSpPr/>
      </xdr:nvCxnSpPr>
      <xdr:spPr>
        <a:xfrm>
          <a:off x="1143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103</xdr:row>
      <xdr:rowOff>0</xdr:rowOff>
    </xdr:from>
    <xdr:to>
      <xdr:col>14</xdr:col>
      <xdr:colOff>0</xdr:colOff>
      <xdr:row>105</xdr:row>
      <xdr:rowOff>0</xdr:rowOff>
    </xdr:to>
    <xdr:cxnSp macro="">
      <xdr:nvCxnSpPr>
        <xdr:cNvPr id="89" name="Straight Connector 88">
          <a:extLst>
            <a:ext uri="{FF2B5EF4-FFF2-40B4-BE49-F238E27FC236}">
              <a16:creationId xmlns:a16="http://schemas.microsoft.com/office/drawing/2014/main" id="{1F45B462-F3FC-499B-A124-044EE9343C03}"/>
            </a:ext>
          </a:extLst>
        </xdr:cNvPr>
        <xdr:cNvCxnSpPr/>
      </xdr:nvCxnSpPr>
      <xdr:spPr>
        <a:xfrm>
          <a:off x="1600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103</xdr:row>
      <xdr:rowOff>0</xdr:rowOff>
    </xdr:from>
    <xdr:to>
      <xdr:col>18</xdr:col>
      <xdr:colOff>0</xdr:colOff>
      <xdr:row>105</xdr:row>
      <xdr:rowOff>0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id="{0122D5FA-858B-45C6-86B9-7D2685311DCA}"/>
            </a:ext>
          </a:extLst>
        </xdr:cNvPr>
        <xdr:cNvCxnSpPr/>
      </xdr:nvCxnSpPr>
      <xdr:spPr>
        <a:xfrm>
          <a:off x="2057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103</xdr:row>
      <xdr:rowOff>0</xdr:rowOff>
    </xdr:from>
    <xdr:to>
      <xdr:col>22</xdr:col>
      <xdr:colOff>0</xdr:colOff>
      <xdr:row>105</xdr:row>
      <xdr:rowOff>0</xdr:rowOff>
    </xdr:to>
    <xdr:cxnSp macro="">
      <xdr:nvCxnSpPr>
        <xdr:cNvPr id="91" name="Straight Connector 90">
          <a:extLst>
            <a:ext uri="{FF2B5EF4-FFF2-40B4-BE49-F238E27FC236}">
              <a16:creationId xmlns:a16="http://schemas.microsoft.com/office/drawing/2014/main" id="{B9CA4995-CDF2-4ECE-8672-D76106F75FB0}"/>
            </a:ext>
          </a:extLst>
        </xdr:cNvPr>
        <xdr:cNvCxnSpPr/>
      </xdr:nvCxnSpPr>
      <xdr:spPr>
        <a:xfrm>
          <a:off x="2514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103</xdr:row>
      <xdr:rowOff>0</xdr:rowOff>
    </xdr:from>
    <xdr:to>
      <xdr:col>26</xdr:col>
      <xdr:colOff>0</xdr:colOff>
      <xdr:row>105</xdr:row>
      <xdr:rowOff>0</xdr:rowOff>
    </xdr:to>
    <xdr:cxnSp macro="">
      <xdr:nvCxnSpPr>
        <xdr:cNvPr id="92" name="Straight Connector 91">
          <a:extLst>
            <a:ext uri="{FF2B5EF4-FFF2-40B4-BE49-F238E27FC236}">
              <a16:creationId xmlns:a16="http://schemas.microsoft.com/office/drawing/2014/main" id="{5570F3AF-6DFB-4F08-B27A-114DF128CDB4}"/>
            </a:ext>
          </a:extLst>
        </xdr:cNvPr>
        <xdr:cNvCxnSpPr/>
      </xdr:nvCxnSpPr>
      <xdr:spPr>
        <a:xfrm>
          <a:off x="2971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103</xdr:row>
      <xdr:rowOff>0</xdr:rowOff>
    </xdr:from>
    <xdr:to>
      <xdr:col>30</xdr:col>
      <xdr:colOff>0</xdr:colOff>
      <xdr:row>105</xdr:row>
      <xdr:rowOff>0</xdr:rowOff>
    </xdr:to>
    <xdr:cxnSp macro="">
      <xdr:nvCxnSpPr>
        <xdr:cNvPr id="93" name="Straight Connector 92">
          <a:extLst>
            <a:ext uri="{FF2B5EF4-FFF2-40B4-BE49-F238E27FC236}">
              <a16:creationId xmlns:a16="http://schemas.microsoft.com/office/drawing/2014/main" id="{7EB24296-8EA1-46EA-9D05-1E93E8581F65}"/>
            </a:ext>
          </a:extLst>
        </xdr:cNvPr>
        <xdr:cNvCxnSpPr/>
      </xdr:nvCxnSpPr>
      <xdr:spPr>
        <a:xfrm>
          <a:off x="3429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103</xdr:row>
      <xdr:rowOff>0</xdr:rowOff>
    </xdr:from>
    <xdr:to>
      <xdr:col>34</xdr:col>
      <xdr:colOff>0</xdr:colOff>
      <xdr:row>105</xdr:row>
      <xdr:rowOff>0</xdr:rowOff>
    </xdr:to>
    <xdr:cxnSp macro="">
      <xdr:nvCxnSpPr>
        <xdr:cNvPr id="94" name="Straight Connector 93">
          <a:extLst>
            <a:ext uri="{FF2B5EF4-FFF2-40B4-BE49-F238E27FC236}">
              <a16:creationId xmlns:a16="http://schemas.microsoft.com/office/drawing/2014/main" id="{18A2212D-0215-40DB-9F65-2EDC8549A567}"/>
            </a:ext>
          </a:extLst>
        </xdr:cNvPr>
        <xdr:cNvCxnSpPr/>
      </xdr:nvCxnSpPr>
      <xdr:spPr>
        <a:xfrm>
          <a:off x="3886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103</xdr:row>
      <xdr:rowOff>0</xdr:rowOff>
    </xdr:from>
    <xdr:to>
      <xdr:col>38</xdr:col>
      <xdr:colOff>0</xdr:colOff>
      <xdr:row>105</xdr:row>
      <xdr:rowOff>0</xdr:rowOff>
    </xdr:to>
    <xdr:cxnSp macro="">
      <xdr:nvCxnSpPr>
        <xdr:cNvPr id="95" name="Straight Connector 94">
          <a:extLst>
            <a:ext uri="{FF2B5EF4-FFF2-40B4-BE49-F238E27FC236}">
              <a16:creationId xmlns:a16="http://schemas.microsoft.com/office/drawing/2014/main" id="{52DE0983-9B41-4F78-B047-FA3147EC270B}"/>
            </a:ext>
          </a:extLst>
        </xdr:cNvPr>
        <xdr:cNvCxnSpPr/>
      </xdr:nvCxnSpPr>
      <xdr:spPr>
        <a:xfrm>
          <a:off x="4343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103</xdr:row>
      <xdr:rowOff>0</xdr:rowOff>
    </xdr:from>
    <xdr:to>
      <xdr:col>42</xdr:col>
      <xdr:colOff>0</xdr:colOff>
      <xdr:row>105</xdr:row>
      <xdr:rowOff>0</xdr:rowOff>
    </xdr:to>
    <xdr:cxnSp macro="">
      <xdr:nvCxnSpPr>
        <xdr:cNvPr id="96" name="Straight Connector 95">
          <a:extLst>
            <a:ext uri="{FF2B5EF4-FFF2-40B4-BE49-F238E27FC236}">
              <a16:creationId xmlns:a16="http://schemas.microsoft.com/office/drawing/2014/main" id="{777359CD-7C4E-4835-9AAD-49E585FF70BE}"/>
            </a:ext>
          </a:extLst>
        </xdr:cNvPr>
        <xdr:cNvCxnSpPr/>
      </xdr:nvCxnSpPr>
      <xdr:spPr>
        <a:xfrm>
          <a:off x="4800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103</xdr:row>
      <xdr:rowOff>0</xdr:rowOff>
    </xdr:from>
    <xdr:to>
      <xdr:col>46</xdr:col>
      <xdr:colOff>0</xdr:colOff>
      <xdr:row>105</xdr:row>
      <xdr:rowOff>0</xdr:rowOff>
    </xdr:to>
    <xdr:cxnSp macro="">
      <xdr:nvCxnSpPr>
        <xdr:cNvPr id="97" name="Straight Connector 96">
          <a:extLst>
            <a:ext uri="{FF2B5EF4-FFF2-40B4-BE49-F238E27FC236}">
              <a16:creationId xmlns:a16="http://schemas.microsoft.com/office/drawing/2014/main" id="{B7E0C593-6094-4208-A500-49050E943864}"/>
            </a:ext>
          </a:extLst>
        </xdr:cNvPr>
        <xdr:cNvCxnSpPr/>
      </xdr:nvCxnSpPr>
      <xdr:spPr>
        <a:xfrm>
          <a:off x="5257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103</xdr:row>
      <xdr:rowOff>0</xdr:rowOff>
    </xdr:from>
    <xdr:to>
      <xdr:col>50</xdr:col>
      <xdr:colOff>0</xdr:colOff>
      <xdr:row>105</xdr:row>
      <xdr:rowOff>0</xdr:rowOff>
    </xdr:to>
    <xdr:cxnSp macro="">
      <xdr:nvCxnSpPr>
        <xdr:cNvPr id="98" name="Straight Connector 97">
          <a:extLst>
            <a:ext uri="{FF2B5EF4-FFF2-40B4-BE49-F238E27FC236}">
              <a16:creationId xmlns:a16="http://schemas.microsoft.com/office/drawing/2014/main" id="{CFFE9FDC-CAFA-4C33-8330-DF30F0ADE80A}"/>
            </a:ext>
          </a:extLst>
        </xdr:cNvPr>
        <xdr:cNvCxnSpPr/>
      </xdr:nvCxnSpPr>
      <xdr:spPr>
        <a:xfrm>
          <a:off x="5715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103</xdr:row>
      <xdr:rowOff>0</xdr:rowOff>
    </xdr:from>
    <xdr:to>
      <xdr:col>54</xdr:col>
      <xdr:colOff>0</xdr:colOff>
      <xdr:row>105</xdr:row>
      <xdr:rowOff>0</xdr:rowOff>
    </xdr:to>
    <xdr:cxnSp macro="">
      <xdr:nvCxnSpPr>
        <xdr:cNvPr id="99" name="Straight Connector 98">
          <a:extLst>
            <a:ext uri="{FF2B5EF4-FFF2-40B4-BE49-F238E27FC236}">
              <a16:creationId xmlns:a16="http://schemas.microsoft.com/office/drawing/2014/main" id="{02B034BF-9532-4422-BC79-759A2BC9BD9C}"/>
            </a:ext>
          </a:extLst>
        </xdr:cNvPr>
        <xdr:cNvCxnSpPr/>
      </xdr:nvCxnSpPr>
      <xdr:spPr>
        <a:xfrm>
          <a:off x="6172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103</xdr:row>
      <xdr:rowOff>0</xdr:rowOff>
    </xdr:from>
    <xdr:to>
      <xdr:col>58</xdr:col>
      <xdr:colOff>0</xdr:colOff>
      <xdr:row>105</xdr:row>
      <xdr:rowOff>0</xdr:rowOff>
    </xdr:to>
    <xdr:cxnSp macro="">
      <xdr:nvCxnSpPr>
        <xdr:cNvPr id="100" name="Straight Connector 99">
          <a:extLst>
            <a:ext uri="{FF2B5EF4-FFF2-40B4-BE49-F238E27FC236}">
              <a16:creationId xmlns:a16="http://schemas.microsoft.com/office/drawing/2014/main" id="{554C18ED-EB2C-413A-AB86-81C19A2E053F}"/>
            </a:ext>
          </a:extLst>
        </xdr:cNvPr>
        <xdr:cNvCxnSpPr/>
      </xdr:nvCxnSpPr>
      <xdr:spPr>
        <a:xfrm>
          <a:off x="6629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103</xdr:row>
      <xdr:rowOff>0</xdr:rowOff>
    </xdr:from>
    <xdr:to>
      <xdr:col>62</xdr:col>
      <xdr:colOff>0</xdr:colOff>
      <xdr:row>105</xdr:row>
      <xdr:rowOff>0</xdr:rowOff>
    </xdr:to>
    <xdr:cxnSp macro="">
      <xdr:nvCxnSpPr>
        <xdr:cNvPr id="101" name="Straight Connector 100">
          <a:extLst>
            <a:ext uri="{FF2B5EF4-FFF2-40B4-BE49-F238E27FC236}">
              <a16:creationId xmlns:a16="http://schemas.microsoft.com/office/drawing/2014/main" id="{441A6E1A-3CAF-4859-B1EB-72F63D97D99E}"/>
            </a:ext>
          </a:extLst>
        </xdr:cNvPr>
        <xdr:cNvCxnSpPr/>
      </xdr:nvCxnSpPr>
      <xdr:spPr>
        <a:xfrm>
          <a:off x="7086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103</xdr:row>
      <xdr:rowOff>0</xdr:rowOff>
    </xdr:from>
    <xdr:to>
      <xdr:col>66</xdr:col>
      <xdr:colOff>0</xdr:colOff>
      <xdr:row>105</xdr:row>
      <xdr:rowOff>0</xdr:rowOff>
    </xdr:to>
    <xdr:cxnSp macro="">
      <xdr:nvCxnSpPr>
        <xdr:cNvPr id="102" name="Straight Connector 101">
          <a:extLst>
            <a:ext uri="{FF2B5EF4-FFF2-40B4-BE49-F238E27FC236}">
              <a16:creationId xmlns:a16="http://schemas.microsoft.com/office/drawing/2014/main" id="{DC14DAE6-1EF9-4337-97CC-FA2BC2F144C4}"/>
            </a:ext>
          </a:extLst>
        </xdr:cNvPr>
        <xdr:cNvCxnSpPr/>
      </xdr:nvCxnSpPr>
      <xdr:spPr>
        <a:xfrm>
          <a:off x="7543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103</xdr:row>
      <xdr:rowOff>0</xdr:rowOff>
    </xdr:from>
    <xdr:to>
      <xdr:col>70</xdr:col>
      <xdr:colOff>0</xdr:colOff>
      <xdr:row>105</xdr:row>
      <xdr:rowOff>0</xdr:rowOff>
    </xdr:to>
    <xdr:cxnSp macro="">
      <xdr:nvCxnSpPr>
        <xdr:cNvPr id="103" name="Straight Connector 102">
          <a:extLst>
            <a:ext uri="{FF2B5EF4-FFF2-40B4-BE49-F238E27FC236}">
              <a16:creationId xmlns:a16="http://schemas.microsoft.com/office/drawing/2014/main" id="{31535B46-B45F-479C-8720-BB663D901EAA}"/>
            </a:ext>
          </a:extLst>
        </xdr:cNvPr>
        <xdr:cNvCxnSpPr/>
      </xdr:nvCxnSpPr>
      <xdr:spPr>
        <a:xfrm>
          <a:off x="8001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103</xdr:row>
      <xdr:rowOff>0</xdr:rowOff>
    </xdr:from>
    <xdr:to>
      <xdr:col>74</xdr:col>
      <xdr:colOff>0</xdr:colOff>
      <xdr:row>105</xdr:row>
      <xdr:rowOff>0</xdr:rowOff>
    </xdr:to>
    <xdr:cxnSp macro="">
      <xdr:nvCxnSpPr>
        <xdr:cNvPr id="104" name="Straight Connector 103">
          <a:extLst>
            <a:ext uri="{FF2B5EF4-FFF2-40B4-BE49-F238E27FC236}">
              <a16:creationId xmlns:a16="http://schemas.microsoft.com/office/drawing/2014/main" id="{D2514257-83E2-4792-9629-4BC0B5BBAC65}"/>
            </a:ext>
          </a:extLst>
        </xdr:cNvPr>
        <xdr:cNvCxnSpPr/>
      </xdr:nvCxnSpPr>
      <xdr:spPr>
        <a:xfrm>
          <a:off x="8458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103</xdr:row>
      <xdr:rowOff>0</xdr:rowOff>
    </xdr:from>
    <xdr:to>
      <xdr:col>78</xdr:col>
      <xdr:colOff>0</xdr:colOff>
      <xdr:row>105</xdr:row>
      <xdr:rowOff>0</xdr:rowOff>
    </xdr:to>
    <xdr:cxnSp macro="">
      <xdr:nvCxnSpPr>
        <xdr:cNvPr id="105" name="Straight Connector 104">
          <a:extLst>
            <a:ext uri="{FF2B5EF4-FFF2-40B4-BE49-F238E27FC236}">
              <a16:creationId xmlns:a16="http://schemas.microsoft.com/office/drawing/2014/main" id="{26B2340B-C170-46BC-ADA7-6B5D8B14E316}"/>
            </a:ext>
          </a:extLst>
        </xdr:cNvPr>
        <xdr:cNvCxnSpPr/>
      </xdr:nvCxnSpPr>
      <xdr:spPr>
        <a:xfrm>
          <a:off x="8915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103</xdr:row>
      <xdr:rowOff>0</xdr:rowOff>
    </xdr:from>
    <xdr:to>
      <xdr:col>82</xdr:col>
      <xdr:colOff>0</xdr:colOff>
      <xdr:row>105</xdr:row>
      <xdr:rowOff>0</xdr:rowOff>
    </xdr:to>
    <xdr:cxnSp macro="">
      <xdr:nvCxnSpPr>
        <xdr:cNvPr id="106" name="Straight Connector 105">
          <a:extLst>
            <a:ext uri="{FF2B5EF4-FFF2-40B4-BE49-F238E27FC236}">
              <a16:creationId xmlns:a16="http://schemas.microsoft.com/office/drawing/2014/main" id="{A70FEAA1-9309-4D87-A9B9-B526ABD8C794}"/>
            </a:ext>
          </a:extLst>
        </xdr:cNvPr>
        <xdr:cNvCxnSpPr/>
      </xdr:nvCxnSpPr>
      <xdr:spPr>
        <a:xfrm>
          <a:off x="9372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103</xdr:row>
      <xdr:rowOff>0</xdr:rowOff>
    </xdr:from>
    <xdr:to>
      <xdr:col>86</xdr:col>
      <xdr:colOff>0</xdr:colOff>
      <xdr:row>105</xdr:row>
      <xdr:rowOff>0</xdr:rowOff>
    </xdr:to>
    <xdr:cxnSp macro="">
      <xdr:nvCxnSpPr>
        <xdr:cNvPr id="107" name="Straight Connector 106">
          <a:extLst>
            <a:ext uri="{FF2B5EF4-FFF2-40B4-BE49-F238E27FC236}">
              <a16:creationId xmlns:a16="http://schemas.microsoft.com/office/drawing/2014/main" id="{3A411923-6ED5-4172-A8E3-49ABF5063D84}"/>
            </a:ext>
          </a:extLst>
        </xdr:cNvPr>
        <xdr:cNvCxnSpPr/>
      </xdr:nvCxnSpPr>
      <xdr:spPr>
        <a:xfrm>
          <a:off x="9829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103</xdr:row>
      <xdr:rowOff>0</xdr:rowOff>
    </xdr:from>
    <xdr:to>
      <xdr:col>90</xdr:col>
      <xdr:colOff>0</xdr:colOff>
      <xdr:row>105</xdr:row>
      <xdr:rowOff>0</xdr:rowOff>
    </xdr:to>
    <xdr:cxnSp macro="">
      <xdr:nvCxnSpPr>
        <xdr:cNvPr id="108" name="Straight Connector 107">
          <a:extLst>
            <a:ext uri="{FF2B5EF4-FFF2-40B4-BE49-F238E27FC236}">
              <a16:creationId xmlns:a16="http://schemas.microsoft.com/office/drawing/2014/main" id="{B0E19515-DC25-44ED-8659-F07AF3F0A2D5}"/>
            </a:ext>
          </a:extLst>
        </xdr:cNvPr>
        <xdr:cNvCxnSpPr/>
      </xdr:nvCxnSpPr>
      <xdr:spPr>
        <a:xfrm>
          <a:off x="10287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103</xdr:row>
      <xdr:rowOff>0</xdr:rowOff>
    </xdr:from>
    <xdr:to>
      <xdr:col>94</xdr:col>
      <xdr:colOff>0</xdr:colOff>
      <xdr:row>105</xdr:row>
      <xdr:rowOff>0</xdr:rowOff>
    </xdr:to>
    <xdr:cxnSp macro="">
      <xdr:nvCxnSpPr>
        <xdr:cNvPr id="109" name="Straight Connector 108">
          <a:extLst>
            <a:ext uri="{FF2B5EF4-FFF2-40B4-BE49-F238E27FC236}">
              <a16:creationId xmlns:a16="http://schemas.microsoft.com/office/drawing/2014/main" id="{B2BC6629-A174-46F0-9A4B-8ADEAD44E92F}"/>
            </a:ext>
          </a:extLst>
        </xdr:cNvPr>
        <xdr:cNvCxnSpPr/>
      </xdr:nvCxnSpPr>
      <xdr:spPr>
        <a:xfrm>
          <a:off x="10744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103</xdr:row>
      <xdr:rowOff>0</xdr:rowOff>
    </xdr:from>
    <xdr:to>
      <xdr:col>98</xdr:col>
      <xdr:colOff>0</xdr:colOff>
      <xdr:row>105</xdr:row>
      <xdr:rowOff>0</xdr:rowOff>
    </xdr:to>
    <xdr:cxnSp macro="">
      <xdr:nvCxnSpPr>
        <xdr:cNvPr id="110" name="Straight Connector 109">
          <a:extLst>
            <a:ext uri="{FF2B5EF4-FFF2-40B4-BE49-F238E27FC236}">
              <a16:creationId xmlns:a16="http://schemas.microsoft.com/office/drawing/2014/main" id="{42EEF883-1D59-4E5C-866A-E343E158B1A6}"/>
            </a:ext>
          </a:extLst>
        </xdr:cNvPr>
        <xdr:cNvCxnSpPr/>
      </xdr:nvCxnSpPr>
      <xdr:spPr>
        <a:xfrm>
          <a:off x="11201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103</xdr:row>
      <xdr:rowOff>0</xdr:rowOff>
    </xdr:from>
    <xdr:to>
      <xdr:col>102</xdr:col>
      <xdr:colOff>0</xdr:colOff>
      <xdr:row>105</xdr:row>
      <xdr:rowOff>0</xdr:rowOff>
    </xdr:to>
    <xdr:cxnSp macro="">
      <xdr:nvCxnSpPr>
        <xdr:cNvPr id="111" name="Straight Connector 110">
          <a:extLst>
            <a:ext uri="{FF2B5EF4-FFF2-40B4-BE49-F238E27FC236}">
              <a16:creationId xmlns:a16="http://schemas.microsoft.com/office/drawing/2014/main" id="{2EE30D32-2250-47B6-9D14-A95EF1AB17FA}"/>
            </a:ext>
          </a:extLst>
        </xdr:cNvPr>
        <xdr:cNvCxnSpPr/>
      </xdr:nvCxnSpPr>
      <xdr:spPr>
        <a:xfrm>
          <a:off x="11658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0</xdr:colOff>
      <xdr:row>115</xdr:row>
      <xdr:rowOff>0</xdr:rowOff>
    </xdr:to>
    <xdr:cxnSp macro="">
      <xdr:nvCxnSpPr>
        <xdr:cNvPr id="112" name="Straight Connector 111">
          <a:extLst>
            <a:ext uri="{FF2B5EF4-FFF2-40B4-BE49-F238E27FC236}">
              <a16:creationId xmlns:a16="http://schemas.microsoft.com/office/drawing/2014/main" id="{28993B83-C227-478B-9A64-BC20FF44F88B}"/>
            </a:ext>
          </a:extLst>
        </xdr:cNvPr>
        <xdr:cNvCxnSpPr/>
      </xdr:nvCxnSpPr>
      <xdr:spPr>
        <a:xfrm>
          <a:off x="228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113</xdr:row>
      <xdr:rowOff>0</xdr:rowOff>
    </xdr:from>
    <xdr:to>
      <xdr:col>6</xdr:col>
      <xdr:colOff>0</xdr:colOff>
      <xdr:row>115</xdr:row>
      <xdr:rowOff>0</xdr:rowOff>
    </xdr:to>
    <xdr:cxnSp macro="">
      <xdr:nvCxnSpPr>
        <xdr:cNvPr id="113" name="Straight Connector 112">
          <a:extLst>
            <a:ext uri="{FF2B5EF4-FFF2-40B4-BE49-F238E27FC236}">
              <a16:creationId xmlns:a16="http://schemas.microsoft.com/office/drawing/2014/main" id="{5E707A48-BDFB-4264-8FFA-7EAB296270B0}"/>
            </a:ext>
          </a:extLst>
        </xdr:cNvPr>
        <xdr:cNvCxnSpPr/>
      </xdr:nvCxnSpPr>
      <xdr:spPr>
        <a:xfrm>
          <a:off x="685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113</xdr:row>
      <xdr:rowOff>0</xdr:rowOff>
    </xdr:from>
    <xdr:to>
      <xdr:col>10</xdr:col>
      <xdr:colOff>0</xdr:colOff>
      <xdr:row>115</xdr:row>
      <xdr:rowOff>0</xdr:rowOff>
    </xdr:to>
    <xdr:cxnSp macro="">
      <xdr:nvCxnSpPr>
        <xdr:cNvPr id="114" name="Straight Connector 113">
          <a:extLst>
            <a:ext uri="{FF2B5EF4-FFF2-40B4-BE49-F238E27FC236}">
              <a16:creationId xmlns:a16="http://schemas.microsoft.com/office/drawing/2014/main" id="{C7E6007C-C9C8-4F4F-87E9-D45C58078C9D}"/>
            </a:ext>
          </a:extLst>
        </xdr:cNvPr>
        <xdr:cNvCxnSpPr/>
      </xdr:nvCxnSpPr>
      <xdr:spPr>
        <a:xfrm>
          <a:off x="1143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113</xdr:row>
      <xdr:rowOff>0</xdr:rowOff>
    </xdr:from>
    <xdr:to>
      <xdr:col>14</xdr:col>
      <xdr:colOff>0</xdr:colOff>
      <xdr:row>115</xdr:row>
      <xdr:rowOff>0</xdr:rowOff>
    </xdr:to>
    <xdr:cxnSp macro="">
      <xdr:nvCxnSpPr>
        <xdr:cNvPr id="115" name="Straight Connector 114">
          <a:extLst>
            <a:ext uri="{FF2B5EF4-FFF2-40B4-BE49-F238E27FC236}">
              <a16:creationId xmlns:a16="http://schemas.microsoft.com/office/drawing/2014/main" id="{2C28170F-3920-4DBD-9344-B6071868AD24}"/>
            </a:ext>
          </a:extLst>
        </xdr:cNvPr>
        <xdr:cNvCxnSpPr/>
      </xdr:nvCxnSpPr>
      <xdr:spPr>
        <a:xfrm>
          <a:off x="1600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113</xdr:row>
      <xdr:rowOff>0</xdr:rowOff>
    </xdr:from>
    <xdr:to>
      <xdr:col>18</xdr:col>
      <xdr:colOff>0</xdr:colOff>
      <xdr:row>115</xdr:row>
      <xdr:rowOff>0</xdr:rowOff>
    </xdr:to>
    <xdr:cxnSp macro="">
      <xdr:nvCxnSpPr>
        <xdr:cNvPr id="116" name="Straight Connector 115">
          <a:extLst>
            <a:ext uri="{FF2B5EF4-FFF2-40B4-BE49-F238E27FC236}">
              <a16:creationId xmlns:a16="http://schemas.microsoft.com/office/drawing/2014/main" id="{56678663-126B-4598-9C82-CAE31CA57D1C}"/>
            </a:ext>
          </a:extLst>
        </xdr:cNvPr>
        <xdr:cNvCxnSpPr/>
      </xdr:nvCxnSpPr>
      <xdr:spPr>
        <a:xfrm>
          <a:off x="2057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113</xdr:row>
      <xdr:rowOff>0</xdr:rowOff>
    </xdr:from>
    <xdr:to>
      <xdr:col>22</xdr:col>
      <xdr:colOff>0</xdr:colOff>
      <xdr:row>115</xdr:row>
      <xdr:rowOff>0</xdr:rowOff>
    </xdr:to>
    <xdr:cxnSp macro="">
      <xdr:nvCxnSpPr>
        <xdr:cNvPr id="117" name="Straight Connector 116">
          <a:extLst>
            <a:ext uri="{FF2B5EF4-FFF2-40B4-BE49-F238E27FC236}">
              <a16:creationId xmlns:a16="http://schemas.microsoft.com/office/drawing/2014/main" id="{A7CF19E7-0F64-407B-8995-716D3A264B47}"/>
            </a:ext>
          </a:extLst>
        </xdr:cNvPr>
        <xdr:cNvCxnSpPr/>
      </xdr:nvCxnSpPr>
      <xdr:spPr>
        <a:xfrm>
          <a:off x="2514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113</xdr:row>
      <xdr:rowOff>0</xdr:rowOff>
    </xdr:from>
    <xdr:to>
      <xdr:col>26</xdr:col>
      <xdr:colOff>0</xdr:colOff>
      <xdr:row>115</xdr:row>
      <xdr:rowOff>0</xdr:rowOff>
    </xdr:to>
    <xdr:cxnSp macro="">
      <xdr:nvCxnSpPr>
        <xdr:cNvPr id="118" name="Straight Connector 117">
          <a:extLst>
            <a:ext uri="{FF2B5EF4-FFF2-40B4-BE49-F238E27FC236}">
              <a16:creationId xmlns:a16="http://schemas.microsoft.com/office/drawing/2014/main" id="{D56538C3-6232-403C-B927-614DA90DF8E3}"/>
            </a:ext>
          </a:extLst>
        </xdr:cNvPr>
        <xdr:cNvCxnSpPr/>
      </xdr:nvCxnSpPr>
      <xdr:spPr>
        <a:xfrm>
          <a:off x="2971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113</xdr:row>
      <xdr:rowOff>0</xdr:rowOff>
    </xdr:from>
    <xdr:to>
      <xdr:col>30</xdr:col>
      <xdr:colOff>0</xdr:colOff>
      <xdr:row>115</xdr:row>
      <xdr:rowOff>0</xdr:rowOff>
    </xdr:to>
    <xdr:cxnSp macro="">
      <xdr:nvCxnSpPr>
        <xdr:cNvPr id="119" name="Straight Connector 118">
          <a:extLst>
            <a:ext uri="{FF2B5EF4-FFF2-40B4-BE49-F238E27FC236}">
              <a16:creationId xmlns:a16="http://schemas.microsoft.com/office/drawing/2014/main" id="{D7FC2893-4CC8-4C97-9AA0-CD8FF9D4CF0B}"/>
            </a:ext>
          </a:extLst>
        </xdr:cNvPr>
        <xdr:cNvCxnSpPr/>
      </xdr:nvCxnSpPr>
      <xdr:spPr>
        <a:xfrm>
          <a:off x="3429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113</xdr:row>
      <xdr:rowOff>0</xdr:rowOff>
    </xdr:from>
    <xdr:to>
      <xdr:col>34</xdr:col>
      <xdr:colOff>0</xdr:colOff>
      <xdr:row>115</xdr:row>
      <xdr:rowOff>0</xdr:rowOff>
    </xdr:to>
    <xdr:cxnSp macro="">
      <xdr:nvCxnSpPr>
        <xdr:cNvPr id="120" name="Straight Connector 119">
          <a:extLst>
            <a:ext uri="{FF2B5EF4-FFF2-40B4-BE49-F238E27FC236}">
              <a16:creationId xmlns:a16="http://schemas.microsoft.com/office/drawing/2014/main" id="{E7A5F407-9598-444E-BA40-33EF75D6E233}"/>
            </a:ext>
          </a:extLst>
        </xdr:cNvPr>
        <xdr:cNvCxnSpPr/>
      </xdr:nvCxnSpPr>
      <xdr:spPr>
        <a:xfrm>
          <a:off x="3886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113</xdr:row>
      <xdr:rowOff>0</xdr:rowOff>
    </xdr:from>
    <xdr:to>
      <xdr:col>38</xdr:col>
      <xdr:colOff>0</xdr:colOff>
      <xdr:row>115</xdr:row>
      <xdr:rowOff>0</xdr:rowOff>
    </xdr:to>
    <xdr:cxnSp macro="">
      <xdr:nvCxnSpPr>
        <xdr:cNvPr id="121" name="Straight Connector 120">
          <a:extLst>
            <a:ext uri="{FF2B5EF4-FFF2-40B4-BE49-F238E27FC236}">
              <a16:creationId xmlns:a16="http://schemas.microsoft.com/office/drawing/2014/main" id="{3ABB163E-FFE0-4323-9E79-C11C19E88F1E}"/>
            </a:ext>
          </a:extLst>
        </xdr:cNvPr>
        <xdr:cNvCxnSpPr/>
      </xdr:nvCxnSpPr>
      <xdr:spPr>
        <a:xfrm>
          <a:off x="4343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113</xdr:row>
      <xdr:rowOff>0</xdr:rowOff>
    </xdr:from>
    <xdr:to>
      <xdr:col>42</xdr:col>
      <xdr:colOff>0</xdr:colOff>
      <xdr:row>115</xdr:row>
      <xdr:rowOff>0</xdr:rowOff>
    </xdr:to>
    <xdr:cxnSp macro="">
      <xdr:nvCxnSpPr>
        <xdr:cNvPr id="122" name="Straight Connector 121">
          <a:extLst>
            <a:ext uri="{FF2B5EF4-FFF2-40B4-BE49-F238E27FC236}">
              <a16:creationId xmlns:a16="http://schemas.microsoft.com/office/drawing/2014/main" id="{49F4841C-D637-48F9-B92A-7BEC0CB77034}"/>
            </a:ext>
          </a:extLst>
        </xdr:cNvPr>
        <xdr:cNvCxnSpPr/>
      </xdr:nvCxnSpPr>
      <xdr:spPr>
        <a:xfrm>
          <a:off x="4800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113</xdr:row>
      <xdr:rowOff>0</xdr:rowOff>
    </xdr:from>
    <xdr:to>
      <xdr:col>46</xdr:col>
      <xdr:colOff>0</xdr:colOff>
      <xdr:row>115</xdr:row>
      <xdr:rowOff>0</xdr:rowOff>
    </xdr:to>
    <xdr:cxnSp macro="">
      <xdr:nvCxnSpPr>
        <xdr:cNvPr id="123" name="Straight Connector 122">
          <a:extLst>
            <a:ext uri="{FF2B5EF4-FFF2-40B4-BE49-F238E27FC236}">
              <a16:creationId xmlns:a16="http://schemas.microsoft.com/office/drawing/2014/main" id="{502363A2-3B0B-42D6-B8BA-CC983C5810B7}"/>
            </a:ext>
          </a:extLst>
        </xdr:cNvPr>
        <xdr:cNvCxnSpPr/>
      </xdr:nvCxnSpPr>
      <xdr:spPr>
        <a:xfrm>
          <a:off x="5257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113</xdr:row>
      <xdr:rowOff>0</xdr:rowOff>
    </xdr:from>
    <xdr:to>
      <xdr:col>50</xdr:col>
      <xdr:colOff>0</xdr:colOff>
      <xdr:row>115</xdr:row>
      <xdr:rowOff>0</xdr:rowOff>
    </xdr:to>
    <xdr:cxnSp macro="">
      <xdr:nvCxnSpPr>
        <xdr:cNvPr id="124" name="Straight Connector 123">
          <a:extLst>
            <a:ext uri="{FF2B5EF4-FFF2-40B4-BE49-F238E27FC236}">
              <a16:creationId xmlns:a16="http://schemas.microsoft.com/office/drawing/2014/main" id="{2095E342-06DB-47C7-AF90-0952280E2D4F}"/>
            </a:ext>
          </a:extLst>
        </xdr:cNvPr>
        <xdr:cNvCxnSpPr/>
      </xdr:nvCxnSpPr>
      <xdr:spPr>
        <a:xfrm>
          <a:off x="5715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113</xdr:row>
      <xdr:rowOff>0</xdr:rowOff>
    </xdr:from>
    <xdr:to>
      <xdr:col>54</xdr:col>
      <xdr:colOff>0</xdr:colOff>
      <xdr:row>115</xdr:row>
      <xdr:rowOff>0</xdr:rowOff>
    </xdr:to>
    <xdr:cxnSp macro="">
      <xdr:nvCxnSpPr>
        <xdr:cNvPr id="125" name="Straight Connector 124">
          <a:extLst>
            <a:ext uri="{FF2B5EF4-FFF2-40B4-BE49-F238E27FC236}">
              <a16:creationId xmlns:a16="http://schemas.microsoft.com/office/drawing/2014/main" id="{53682B76-4D13-449F-885B-C674E589B0FC}"/>
            </a:ext>
          </a:extLst>
        </xdr:cNvPr>
        <xdr:cNvCxnSpPr/>
      </xdr:nvCxnSpPr>
      <xdr:spPr>
        <a:xfrm>
          <a:off x="6172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113</xdr:row>
      <xdr:rowOff>0</xdr:rowOff>
    </xdr:from>
    <xdr:to>
      <xdr:col>58</xdr:col>
      <xdr:colOff>0</xdr:colOff>
      <xdr:row>115</xdr:row>
      <xdr:rowOff>0</xdr:rowOff>
    </xdr:to>
    <xdr:cxnSp macro="">
      <xdr:nvCxnSpPr>
        <xdr:cNvPr id="126" name="Straight Connector 125">
          <a:extLst>
            <a:ext uri="{FF2B5EF4-FFF2-40B4-BE49-F238E27FC236}">
              <a16:creationId xmlns:a16="http://schemas.microsoft.com/office/drawing/2014/main" id="{25CD699B-C178-49C9-9713-957EEC3E902C}"/>
            </a:ext>
          </a:extLst>
        </xdr:cNvPr>
        <xdr:cNvCxnSpPr/>
      </xdr:nvCxnSpPr>
      <xdr:spPr>
        <a:xfrm>
          <a:off x="6629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113</xdr:row>
      <xdr:rowOff>0</xdr:rowOff>
    </xdr:from>
    <xdr:to>
      <xdr:col>62</xdr:col>
      <xdr:colOff>0</xdr:colOff>
      <xdr:row>115</xdr:row>
      <xdr:rowOff>0</xdr:rowOff>
    </xdr:to>
    <xdr:cxnSp macro="">
      <xdr:nvCxnSpPr>
        <xdr:cNvPr id="127" name="Straight Connector 126">
          <a:extLst>
            <a:ext uri="{FF2B5EF4-FFF2-40B4-BE49-F238E27FC236}">
              <a16:creationId xmlns:a16="http://schemas.microsoft.com/office/drawing/2014/main" id="{578D6C82-1750-442C-A823-F892A646BFDC}"/>
            </a:ext>
          </a:extLst>
        </xdr:cNvPr>
        <xdr:cNvCxnSpPr/>
      </xdr:nvCxnSpPr>
      <xdr:spPr>
        <a:xfrm>
          <a:off x="7086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113</xdr:row>
      <xdr:rowOff>0</xdr:rowOff>
    </xdr:from>
    <xdr:to>
      <xdr:col>66</xdr:col>
      <xdr:colOff>0</xdr:colOff>
      <xdr:row>115</xdr:row>
      <xdr:rowOff>0</xdr:rowOff>
    </xdr:to>
    <xdr:cxnSp macro="">
      <xdr:nvCxnSpPr>
        <xdr:cNvPr id="128" name="Straight Connector 127">
          <a:extLst>
            <a:ext uri="{FF2B5EF4-FFF2-40B4-BE49-F238E27FC236}">
              <a16:creationId xmlns:a16="http://schemas.microsoft.com/office/drawing/2014/main" id="{09725932-A467-4B95-88ED-536B5D4B3DC3}"/>
            </a:ext>
          </a:extLst>
        </xdr:cNvPr>
        <xdr:cNvCxnSpPr/>
      </xdr:nvCxnSpPr>
      <xdr:spPr>
        <a:xfrm>
          <a:off x="7543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113</xdr:row>
      <xdr:rowOff>0</xdr:rowOff>
    </xdr:from>
    <xdr:to>
      <xdr:col>70</xdr:col>
      <xdr:colOff>0</xdr:colOff>
      <xdr:row>115</xdr:row>
      <xdr:rowOff>0</xdr:rowOff>
    </xdr:to>
    <xdr:cxnSp macro="">
      <xdr:nvCxnSpPr>
        <xdr:cNvPr id="129" name="Straight Connector 128">
          <a:extLst>
            <a:ext uri="{FF2B5EF4-FFF2-40B4-BE49-F238E27FC236}">
              <a16:creationId xmlns:a16="http://schemas.microsoft.com/office/drawing/2014/main" id="{486A493D-5243-44B5-8E7F-2700554B6B52}"/>
            </a:ext>
          </a:extLst>
        </xdr:cNvPr>
        <xdr:cNvCxnSpPr/>
      </xdr:nvCxnSpPr>
      <xdr:spPr>
        <a:xfrm>
          <a:off x="8001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113</xdr:row>
      <xdr:rowOff>0</xdr:rowOff>
    </xdr:from>
    <xdr:to>
      <xdr:col>74</xdr:col>
      <xdr:colOff>0</xdr:colOff>
      <xdr:row>115</xdr:row>
      <xdr:rowOff>0</xdr:rowOff>
    </xdr:to>
    <xdr:cxnSp macro="">
      <xdr:nvCxnSpPr>
        <xdr:cNvPr id="130" name="Straight Connector 129">
          <a:extLst>
            <a:ext uri="{FF2B5EF4-FFF2-40B4-BE49-F238E27FC236}">
              <a16:creationId xmlns:a16="http://schemas.microsoft.com/office/drawing/2014/main" id="{EF2D97FA-A058-478E-9462-63F8FE92D51E}"/>
            </a:ext>
          </a:extLst>
        </xdr:cNvPr>
        <xdr:cNvCxnSpPr/>
      </xdr:nvCxnSpPr>
      <xdr:spPr>
        <a:xfrm>
          <a:off x="8458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113</xdr:row>
      <xdr:rowOff>0</xdr:rowOff>
    </xdr:from>
    <xdr:to>
      <xdr:col>78</xdr:col>
      <xdr:colOff>0</xdr:colOff>
      <xdr:row>115</xdr:row>
      <xdr:rowOff>0</xdr:rowOff>
    </xdr:to>
    <xdr:cxnSp macro="">
      <xdr:nvCxnSpPr>
        <xdr:cNvPr id="131" name="Straight Connector 130">
          <a:extLst>
            <a:ext uri="{FF2B5EF4-FFF2-40B4-BE49-F238E27FC236}">
              <a16:creationId xmlns:a16="http://schemas.microsoft.com/office/drawing/2014/main" id="{B71B5560-B833-4988-955C-C34A8A8691A4}"/>
            </a:ext>
          </a:extLst>
        </xdr:cNvPr>
        <xdr:cNvCxnSpPr/>
      </xdr:nvCxnSpPr>
      <xdr:spPr>
        <a:xfrm>
          <a:off x="8915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113</xdr:row>
      <xdr:rowOff>0</xdr:rowOff>
    </xdr:from>
    <xdr:to>
      <xdr:col>82</xdr:col>
      <xdr:colOff>0</xdr:colOff>
      <xdr:row>115</xdr:row>
      <xdr:rowOff>0</xdr:rowOff>
    </xdr:to>
    <xdr:cxnSp macro="">
      <xdr:nvCxnSpPr>
        <xdr:cNvPr id="132" name="Straight Connector 131">
          <a:extLst>
            <a:ext uri="{FF2B5EF4-FFF2-40B4-BE49-F238E27FC236}">
              <a16:creationId xmlns:a16="http://schemas.microsoft.com/office/drawing/2014/main" id="{8E1C0512-04D4-4EF4-AAA3-2C9A84FC5A5D}"/>
            </a:ext>
          </a:extLst>
        </xdr:cNvPr>
        <xdr:cNvCxnSpPr/>
      </xdr:nvCxnSpPr>
      <xdr:spPr>
        <a:xfrm>
          <a:off x="9372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113</xdr:row>
      <xdr:rowOff>0</xdr:rowOff>
    </xdr:from>
    <xdr:to>
      <xdr:col>86</xdr:col>
      <xdr:colOff>0</xdr:colOff>
      <xdr:row>115</xdr:row>
      <xdr:rowOff>0</xdr:rowOff>
    </xdr:to>
    <xdr:cxnSp macro="">
      <xdr:nvCxnSpPr>
        <xdr:cNvPr id="133" name="Straight Connector 132">
          <a:extLst>
            <a:ext uri="{FF2B5EF4-FFF2-40B4-BE49-F238E27FC236}">
              <a16:creationId xmlns:a16="http://schemas.microsoft.com/office/drawing/2014/main" id="{02B8245C-54F0-4C76-B4B0-2941BD25D48A}"/>
            </a:ext>
          </a:extLst>
        </xdr:cNvPr>
        <xdr:cNvCxnSpPr/>
      </xdr:nvCxnSpPr>
      <xdr:spPr>
        <a:xfrm>
          <a:off x="9829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113</xdr:row>
      <xdr:rowOff>0</xdr:rowOff>
    </xdr:from>
    <xdr:to>
      <xdr:col>90</xdr:col>
      <xdr:colOff>0</xdr:colOff>
      <xdr:row>115</xdr:row>
      <xdr:rowOff>0</xdr:rowOff>
    </xdr:to>
    <xdr:cxnSp macro="">
      <xdr:nvCxnSpPr>
        <xdr:cNvPr id="134" name="Straight Connector 133">
          <a:extLst>
            <a:ext uri="{FF2B5EF4-FFF2-40B4-BE49-F238E27FC236}">
              <a16:creationId xmlns:a16="http://schemas.microsoft.com/office/drawing/2014/main" id="{0157F48F-D961-41BB-A8A1-B596D7492E07}"/>
            </a:ext>
          </a:extLst>
        </xdr:cNvPr>
        <xdr:cNvCxnSpPr/>
      </xdr:nvCxnSpPr>
      <xdr:spPr>
        <a:xfrm>
          <a:off x="10287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113</xdr:row>
      <xdr:rowOff>0</xdr:rowOff>
    </xdr:from>
    <xdr:to>
      <xdr:col>94</xdr:col>
      <xdr:colOff>0</xdr:colOff>
      <xdr:row>115</xdr:row>
      <xdr:rowOff>0</xdr:rowOff>
    </xdr:to>
    <xdr:cxnSp macro="">
      <xdr:nvCxnSpPr>
        <xdr:cNvPr id="135" name="Straight Connector 134">
          <a:extLst>
            <a:ext uri="{FF2B5EF4-FFF2-40B4-BE49-F238E27FC236}">
              <a16:creationId xmlns:a16="http://schemas.microsoft.com/office/drawing/2014/main" id="{FD19418E-B6BD-44C2-8BB8-805FFE2B6CB2}"/>
            </a:ext>
          </a:extLst>
        </xdr:cNvPr>
        <xdr:cNvCxnSpPr/>
      </xdr:nvCxnSpPr>
      <xdr:spPr>
        <a:xfrm>
          <a:off x="10744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113</xdr:row>
      <xdr:rowOff>0</xdr:rowOff>
    </xdr:from>
    <xdr:to>
      <xdr:col>98</xdr:col>
      <xdr:colOff>0</xdr:colOff>
      <xdr:row>115</xdr:row>
      <xdr:rowOff>0</xdr:rowOff>
    </xdr:to>
    <xdr:cxnSp macro="">
      <xdr:nvCxnSpPr>
        <xdr:cNvPr id="136" name="Straight Connector 135">
          <a:extLst>
            <a:ext uri="{FF2B5EF4-FFF2-40B4-BE49-F238E27FC236}">
              <a16:creationId xmlns:a16="http://schemas.microsoft.com/office/drawing/2014/main" id="{05D4CE7E-D89D-487F-A066-4B3F69C1FD54}"/>
            </a:ext>
          </a:extLst>
        </xdr:cNvPr>
        <xdr:cNvCxnSpPr/>
      </xdr:nvCxnSpPr>
      <xdr:spPr>
        <a:xfrm>
          <a:off x="11201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113</xdr:row>
      <xdr:rowOff>0</xdr:rowOff>
    </xdr:from>
    <xdr:to>
      <xdr:col>102</xdr:col>
      <xdr:colOff>0</xdr:colOff>
      <xdr:row>115</xdr:row>
      <xdr:rowOff>0</xdr:rowOff>
    </xdr:to>
    <xdr:cxnSp macro="">
      <xdr:nvCxnSpPr>
        <xdr:cNvPr id="137" name="Straight Connector 136">
          <a:extLst>
            <a:ext uri="{FF2B5EF4-FFF2-40B4-BE49-F238E27FC236}">
              <a16:creationId xmlns:a16="http://schemas.microsoft.com/office/drawing/2014/main" id="{A401DA87-5745-49F9-93C8-634E6A2F3C27}"/>
            </a:ext>
          </a:extLst>
        </xdr:cNvPr>
        <xdr:cNvCxnSpPr/>
      </xdr:nvCxnSpPr>
      <xdr:spPr>
        <a:xfrm>
          <a:off x="11658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123</xdr:row>
      <xdr:rowOff>0</xdr:rowOff>
    </xdr:from>
    <xdr:to>
      <xdr:col>2</xdr:col>
      <xdr:colOff>0</xdr:colOff>
      <xdr:row>125</xdr:row>
      <xdr:rowOff>0</xdr:rowOff>
    </xdr:to>
    <xdr:cxnSp macro="">
      <xdr:nvCxnSpPr>
        <xdr:cNvPr id="138" name="Straight Connector 137">
          <a:extLst>
            <a:ext uri="{FF2B5EF4-FFF2-40B4-BE49-F238E27FC236}">
              <a16:creationId xmlns:a16="http://schemas.microsoft.com/office/drawing/2014/main" id="{06CB230F-7641-461A-A2B8-905EA845F696}"/>
            </a:ext>
          </a:extLst>
        </xdr:cNvPr>
        <xdr:cNvCxnSpPr/>
      </xdr:nvCxnSpPr>
      <xdr:spPr>
        <a:xfrm>
          <a:off x="228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123</xdr:row>
      <xdr:rowOff>0</xdr:rowOff>
    </xdr:from>
    <xdr:to>
      <xdr:col>6</xdr:col>
      <xdr:colOff>0</xdr:colOff>
      <xdr:row>125</xdr:row>
      <xdr:rowOff>0</xdr:rowOff>
    </xdr:to>
    <xdr:cxnSp macro="">
      <xdr:nvCxnSpPr>
        <xdr:cNvPr id="139" name="Straight Connector 138">
          <a:extLst>
            <a:ext uri="{FF2B5EF4-FFF2-40B4-BE49-F238E27FC236}">
              <a16:creationId xmlns:a16="http://schemas.microsoft.com/office/drawing/2014/main" id="{A3D5A696-C164-43CB-839D-4A53BABA8A93}"/>
            </a:ext>
          </a:extLst>
        </xdr:cNvPr>
        <xdr:cNvCxnSpPr/>
      </xdr:nvCxnSpPr>
      <xdr:spPr>
        <a:xfrm>
          <a:off x="685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123</xdr:row>
      <xdr:rowOff>0</xdr:rowOff>
    </xdr:from>
    <xdr:to>
      <xdr:col>10</xdr:col>
      <xdr:colOff>0</xdr:colOff>
      <xdr:row>125</xdr:row>
      <xdr:rowOff>0</xdr:rowOff>
    </xdr:to>
    <xdr:cxnSp macro="">
      <xdr:nvCxnSpPr>
        <xdr:cNvPr id="140" name="Straight Connector 139">
          <a:extLst>
            <a:ext uri="{FF2B5EF4-FFF2-40B4-BE49-F238E27FC236}">
              <a16:creationId xmlns:a16="http://schemas.microsoft.com/office/drawing/2014/main" id="{3E499A17-F887-4B03-98FF-208E467EC682}"/>
            </a:ext>
          </a:extLst>
        </xdr:cNvPr>
        <xdr:cNvCxnSpPr/>
      </xdr:nvCxnSpPr>
      <xdr:spPr>
        <a:xfrm>
          <a:off x="1143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123</xdr:row>
      <xdr:rowOff>0</xdr:rowOff>
    </xdr:from>
    <xdr:to>
      <xdr:col>14</xdr:col>
      <xdr:colOff>0</xdr:colOff>
      <xdr:row>125</xdr:row>
      <xdr:rowOff>0</xdr:rowOff>
    </xdr:to>
    <xdr:cxnSp macro="">
      <xdr:nvCxnSpPr>
        <xdr:cNvPr id="141" name="Straight Connector 140">
          <a:extLst>
            <a:ext uri="{FF2B5EF4-FFF2-40B4-BE49-F238E27FC236}">
              <a16:creationId xmlns:a16="http://schemas.microsoft.com/office/drawing/2014/main" id="{14EB3EB6-CF8A-421A-BCC7-3E9D2AFFAAED}"/>
            </a:ext>
          </a:extLst>
        </xdr:cNvPr>
        <xdr:cNvCxnSpPr/>
      </xdr:nvCxnSpPr>
      <xdr:spPr>
        <a:xfrm>
          <a:off x="1600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123</xdr:row>
      <xdr:rowOff>0</xdr:rowOff>
    </xdr:from>
    <xdr:to>
      <xdr:col>18</xdr:col>
      <xdr:colOff>0</xdr:colOff>
      <xdr:row>125</xdr:row>
      <xdr:rowOff>0</xdr:rowOff>
    </xdr:to>
    <xdr:cxnSp macro="">
      <xdr:nvCxnSpPr>
        <xdr:cNvPr id="142" name="Straight Connector 141">
          <a:extLst>
            <a:ext uri="{FF2B5EF4-FFF2-40B4-BE49-F238E27FC236}">
              <a16:creationId xmlns:a16="http://schemas.microsoft.com/office/drawing/2014/main" id="{C294AC83-EAF1-46D7-8EE6-5A445E623891}"/>
            </a:ext>
          </a:extLst>
        </xdr:cNvPr>
        <xdr:cNvCxnSpPr/>
      </xdr:nvCxnSpPr>
      <xdr:spPr>
        <a:xfrm>
          <a:off x="2057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123</xdr:row>
      <xdr:rowOff>0</xdr:rowOff>
    </xdr:from>
    <xdr:to>
      <xdr:col>22</xdr:col>
      <xdr:colOff>0</xdr:colOff>
      <xdr:row>125</xdr:row>
      <xdr:rowOff>0</xdr:rowOff>
    </xdr:to>
    <xdr:cxnSp macro="">
      <xdr:nvCxnSpPr>
        <xdr:cNvPr id="143" name="Straight Connector 142">
          <a:extLst>
            <a:ext uri="{FF2B5EF4-FFF2-40B4-BE49-F238E27FC236}">
              <a16:creationId xmlns:a16="http://schemas.microsoft.com/office/drawing/2014/main" id="{1EB18268-7D5F-4284-9555-F4C0A23D1C54}"/>
            </a:ext>
          </a:extLst>
        </xdr:cNvPr>
        <xdr:cNvCxnSpPr/>
      </xdr:nvCxnSpPr>
      <xdr:spPr>
        <a:xfrm>
          <a:off x="2514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123</xdr:row>
      <xdr:rowOff>0</xdr:rowOff>
    </xdr:from>
    <xdr:to>
      <xdr:col>26</xdr:col>
      <xdr:colOff>0</xdr:colOff>
      <xdr:row>125</xdr:row>
      <xdr:rowOff>0</xdr:rowOff>
    </xdr:to>
    <xdr:cxnSp macro="">
      <xdr:nvCxnSpPr>
        <xdr:cNvPr id="144" name="Straight Connector 143">
          <a:extLst>
            <a:ext uri="{FF2B5EF4-FFF2-40B4-BE49-F238E27FC236}">
              <a16:creationId xmlns:a16="http://schemas.microsoft.com/office/drawing/2014/main" id="{9D8B1F1D-4348-4597-80A2-7A3EE1940426}"/>
            </a:ext>
          </a:extLst>
        </xdr:cNvPr>
        <xdr:cNvCxnSpPr/>
      </xdr:nvCxnSpPr>
      <xdr:spPr>
        <a:xfrm>
          <a:off x="2971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123</xdr:row>
      <xdr:rowOff>0</xdr:rowOff>
    </xdr:from>
    <xdr:to>
      <xdr:col>30</xdr:col>
      <xdr:colOff>0</xdr:colOff>
      <xdr:row>125</xdr:row>
      <xdr:rowOff>0</xdr:rowOff>
    </xdr:to>
    <xdr:cxnSp macro="">
      <xdr:nvCxnSpPr>
        <xdr:cNvPr id="145" name="Straight Connector 144">
          <a:extLst>
            <a:ext uri="{FF2B5EF4-FFF2-40B4-BE49-F238E27FC236}">
              <a16:creationId xmlns:a16="http://schemas.microsoft.com/office/drawing/2014/main" id="{82DB025D-A51C-4E45-B1AA-E3D3946F3A1C}"/>
            </a:ext>
          </a:extLst>
        </xdr:cNvPr>
        <xdr:cNvCxnSpPr/>
      </xdr:nvCxnSpPr>
      <xdr:spPr>
        <a:xfrm>
          <a:off x="3429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123</xdr:row>
      <xdr:rowOff>0</xdr:rowOff>
    </xdr:from>
    <xdr:to>
      <xdr:col>34</xdr:col>
      <xdr:colOff>0</xdr:colOff>
      <xdr:row>125</xdr:row>
      <xdr:rowOff>0</xdr:rowOff>
    </xdr:to>
    <xdr:cxnSp macro="">
      <xdr:nvCxnSpPr>
        <xdr:cNvPr id="146" name="Straight Connector 145">
          <a:extLst>
            <a:ext uri="{FF2B5EF4-FFF2-40B4-BE49-F238E27FC236}">
              <a16:creationId xmlns:a16="http://schemas.microsoft.com/office/drawing/2014/main" id="{1262F6FA-AAEA-4DB5-88AB-92CA158D3E16}"/>
            </a:ext>
          </a:extLst>
        </xdr:cNvPr>
        <xdr:cNvCxnSpPr/>
      </xdr:nvCxnSpPr>
      <xdr:spPr>
        <a:xfrm>
          <a:off x="3886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123</xdr:row>
      <xdr:rowOff>0</xdr:rowOff>
    </xdr:from>
    <xdr:to>
      <xdr:col>38</xdr:col>
      <xdr:colOff>0</xdr:colOff>
      <xdr:row>125</xdr:row>
      <xdr:rowOff>0</xdr:rowOff>
    </xdr:to>
    <xdr:cxnSp macro="">
      <xdr:nvCxnSpPr>
        <xdr:cNvPr id="147" name="Straight Connector 146">
          <a:extLst>
            <a:ext uri="{FF2B5EF4-FFF2-40B4-BE49-F238E27FC236}">
              <a16:creationId xmlns:a16="http://schemas.microsoft.com/office/drawing/2014/main" id="{876A3068-8A87-435E-A0BC-825CA18F26CF}"/>
            </a:ext>
          </a:extLst>
        </xdr:cNvPr>
        <xdr:cNvCxnSpPr/>
      </xdr:nvCxnSpPr>
      <xdr:spPr>
        <a:xfrm>
          <a:off x="4343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123</xdr:row>
      <xdr:rowOff>0</xdr:rowOff>
    </xdr:from>
    <xdr:to>
      <xdr:col>42</xdr:col>
      <xdr:colOff>0</xdr:colOff>
      <xdr:row>125</xdr:row>
      <xdr:rowOff>0</xdr:rowOff>
    </xdr:to>
    <xdr:cxnSp macro="">
      <xdr:nvCxnSpPr>
        <xdr:cNvPr id="148" name="Straight Connector 147">
          <a:extLst>
            <a:ext uri="{FF2B5EF4-FFF2-40B4-BE49-F238E27FC236}">
              <a16:creationId xmlns:a16="http://schemas.microsoft.com/office/drawing/2014/main" id="{BB56B989-1A23-4573-BDFE-266F5BC02099}"/>
            </a:ext>
          </a:extLst>
        </xdr:cNvPr>
        <xdr:cNvCxnSpPr/>
      </xdr:nvCxnSpPr>
      <xdr:spPr>
        <a:xfrm>
          <a:off x="4800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123</xdr:row>
      <xdr:rowOff>0</xdr:rowOff>
    </xdr:from>
    <xdr:to>
      <xdr:col>46</xdr:col>
      <xdr:colOff>0</xdr:colOff>
      <xdr:row>125</xdr:row>
      <xdr:rowOff>0</xdr:rowOff>
    </xdr:to>
    <xdr:cxnSp macro="">
      <xdr:nvCxnSpPr>
        <xdr:cNvPr id="149" name="Straight Connector 148">
          <a:extLst>
            <a:ext uri="{FF2B5EF4-FFF2-40B4-BE49-F238E27FC236}">
              <a16:creationId xmlns:a16="http://schemas.microsoft.com/office/drawing/2014/main" id="{CAA257C0-55CB-4D03-9325-75FB6E79491F}"/>
            </a:ext>
          </a:extLst>
        </xdr:cNvPr>
        <xdr:cNvCxnSpPr/>
      </xdr:nvCxnSpPr>
      <xdr:spPr>
        <a:xfrm>
          <a:off x="5257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123</xdr:row>
      <xdr:rowOff>0</xdr:rowOff>
    </xdr:from>
    <xdr:to>
      <xdr:col>50</xdr:col>
      <xdr:colOff>0</xdr:colOff>
      <xdr:row>125</xdr:row>
      <xdr:rowOff>0</xdr:rowOff>
    </xdr:to>
    <xdr:cxnSp macro="">
      <xdr:nvCxnSpPr>
        <xdr:cNvPr id="150" name="Straight Connector 149">
          <a:extLst>
            <a:ext uri="{FF2B5EF4-FFF2-40B4-BE49-F238E27FC236}">
              <a16:creationId xmlns:a16="http://schemas.microsoft.com/office/drawing/2014/main" id="{896DCDF7-18CB-4EB6-9938-72FB8414185D}"/>
            </a:ext>
          </a:extLst>
        </xdr:cNvPr>
        <xdr:cNvCxnSpPr/>
      </xdr:nvCxnSpPr>
      <xdr:spPr>
        <a:xfrm>
          <a:off x="5715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123</xdr:row>
      <xdr:rowOff>0</xdr:rowOff>
    </xdr:from>
    <xdr:to>
      <xdr:col>54</xdr:col>
      <xdr:colOff>0</xdr:colOff>
      <xdr:row>125</xdr:row>
      <xdr:rowOff>0</xdr:rowOff>
    </xdr:to>
    <xdr:cxnSp macro="">
      <xdr:nvCxnSpPr>
        <xdr:cNvPr id="151" name="Straight Connector 150">
          <a:extLst>
            <a:ext uri="{FF2B5EF4-FFF2-40B4-BE49-F238E27FC236}">
              <a16:creationId xmlns:a16="http://schemas.microsoft.com/office/drawing/2014/main" id="{9694B2C5-032F-49E9-BCF5-CDA93CB0BE9B}"/>
            </a:ext>
          </a:extLst>
        </xdr:cNvPr>
        <xdr:cNvCxnSpPr/>
      </xdr:nvCxnSpPr>
      <xdr:spPr>
        <a:xfrm>
          <a:off x="6172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123</xdr:row>
      <xdr:rowOff>0</xdr:rowOff>
    </xdr:from>
    <xdr:to>
      <xdr:col>58</xdr:col>
      <xdr:colOff>0</xdr:colOff>
      <xdr:row>125</xdr:row>
      <xdr:rowOff>0</xdr:rowOff>
    </xdr:to>
    <xdr:cxnSp macro="">
      <xdr:nvCxnSpPr>
        <xdr:cNvPr id="152" name="Straight Connector 151">
          <a:extLst>
            <a:ext uri="{FF2B5EF4-FFF2-40B4-BE49-F238E27FC236}">
              <a16:creationId xmlns:a16="http://schemas.microsoft.com/office/drawing/2014/main" id="{E1D9D5E0-AD96-4950-8510-6F62CD71A885}"/>
            </a:ext>
          </a:extLst>
        </xdr:cNvPr>
        <xdr:cNvCxnSpPr/>
      </xdr:nvCxnSpPr>
      <xdr:spPr>
        <a:xfrm>
          <a:off x="6629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123</xdr:row>
      <xdr:rowOff>0</xdr:rowOff>
    </xdr:from>
    <xdr:to>
      <xdr:col>62</xdr:col>
      <xdr:colOff>0</xdr:colOff>
      <xdr:row>125</xdr:row>
      <xdr:rowOff>0</xdr:rowOff>
    </xdr:to>
    <xdr:cxnSp macro="">
      <xdr:nvCxnSpPr>
        <xdr:cNvPr id="153" name="Straight Connector 152">
          <a:extLst>
            <a:ext uri="{FF2B5EF4-FFF2-40B4-BE49-F238E27FC236}">
              <a16:creationId xmlns:a16="http://schemas.microsoft.com/office/drawing/2014/main" id="{3C2DBA2C-2969-4B00-A71E-8C3F62949201}"/>
            </a:ext>
          </a:extLst>
        </xdr:cNvPr>
        <xdr:cNvCxnSpPr/>
      </xdr:nvCxnSpPr>
      <xdr:spPr>
        <a:xfrm>
          <a:off x="7086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123</xdr:row>
      <xdr:rowOff>0</xdr:rowOff>
    </xdr:from>
    <xdr:to>
      <xdr:col>66</xdr:col>
      <xdr:colOff>0</xdr:colOff>
      <xdr:row>125</xdr:row>
      <xdr:rowOff>0</xdr:rowOff>
    </xdr:to>
    <xdr:cxnSp macro="">
      <xdr:nvCxnSpPr>
        <xdr:cNvPr id="154" name="Straight Connector 153">
          <a:extLst>
            <a:ext uri="{FF2B5EF4-FFF2-40B4-BE49-F238E27FC236}">
              <a16:creationId xmlns:a16="http://schemas.microsoft.com/office/drawing/2014/main" id="{8AE8F861-B41A-4902-A18E-2A5A9FC6A883}"/>
            </a:ext>
          </a:extLst>
        </xdr:cNvPr>
        <xdr:cNvCxnSpPr/>
      </xdr:nvCxnSpPr>
      <xdr:spPr>
        <a:xfrm>
          <a:off x="7543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123</xdr:row>
      <xdr:rowOff>0</xdr:rowOff>
    </xdr:from>
    <xdr:to>
      <xdr:col>70</xdr:col>
      <xdr:colOff>0</xdr:colOff>
      <xdr:row>125</xdr:row>
      <xdr:rowOff>0</xdr:rowOff>
    </xdr:to>
    <xdr:cxnSp macro="">
      <xdr:nvCxnSpPr>
        <xdr:cNvPr id="155" name="Straight Connector 154">
          <a:extLst>
            <a:ext uri="{FF2B5EF4-FFF2-40B4-BE49-F238E27FC236}">
              <a16:creationId xmlns:a16="http://schemas.microsoft.com/office/drawing/2014/main" id="{6537DD7B-E634-470B-89AF-92E104F2FD4F}"/>
            </a:ext>
          </a:extLst>
        </xdr:cNvPr>
        <xdr:cNvCxnSpPr/>
      </xdr:nvCxnSpPr>
      <xdr:spPr>
        <a:xfrm>
          <a:off x="8001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123</xdr:row>
      <xdr:rowOff>0</xdr:rowOff>
    </xdr:from>
    <xdr:to>
      <xdr:col>74</xdr:col>
      <xdr:colOff>0</xdr:colOff>
      <xdr:row>125</xdr:row>
      <xdr:rowOff>0</xdr:rowOff>
    </xdr:to>
    <xdr:cxnSp macro="">
      <xdr:nvCxnSpPr>
        <xdr:cNvPr id="156" name="Straight Connector 155">
          <a:extLst>
            <a:ext uri="{FF2B5EF4-FFF2-40B4-BE49-F238E27FC236}">
              <a16:creationId xmlns:a16="http://schemas.microsoft.com/office/drawing/2014/main" id="{8798E8AD-B77C-4D6F-B1ED-7046056FEEAD}"/>
            </a:ext>
          </a:extLst>
        </xdr:cNvPr>
        <xdr:cNvCxnSpPr/>
      </xdr:nvCxnSpPr>
      <xdr:spPr>
        <a:xfrm>
          <a:off x="8458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123</xdr:row>
      <xdr:rowOff>0</xdr:rowOff>
    </xdr:from>
    <xdr:to>
      <xdr:col>78</xdr:col>
      <xdr:colOff>0</xdr:colOff>
      <xdr:row>125</xdr:row>
      <xdr:rowOff>0</xdr:rowOff>
    </xdr:to>
    <xdr:cxnSp macro="">
      <xdr:nvCxnSpPr>
        <xdr:cNvPr id="157" name="Straight Connector 156">
          <a:extLst>
            <a:ext uri="{FF2B5EF4-FFF2-40B4-BE49-F238E27FC236}">
              <a16:creationId xmlns:a16="http://schemas.microsoft.com/office/drawing/2014/main" id="{85111619-3DB7-4416-BA92-761924669584}"/>
            </a:ext>
          </a:extLst>
        </xdr:cNvPr>
        <xdr:cNvCxnSpPr/>
      </xdr:nvCxnSpPr>
      <xdr:spPr>
        <a:xfrm>
          <a:off x="8915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123</xdr:row>
      <xdr:rowOff>0</xdr:rowOff>
    </xdr:from>
    <xdr:to>
      <xdr:col>82</xdr:col>
      <xdr:colOff>0</xdr:colOff>
      <xdr:row>125</xdr:row>
      <xdr:rowOff>0</xdr:rowOff>
    </xdr:to>
    <xdr:cxnSp macro="">
      <xdr:nvCxnSpPr>
        <xdr:cNvPr id="158" name="Straight Connector 157">
          <a:extLst>
            <a:ext uri="{FF2B5EF4-FFF2-40B4-BE49-F238E27FC236}">
              <a16:creationId xmlns:a16="http://schemas.microsoft.com/office/drawing/2014/main" id="{B884C10E-B70D-46CE-B1CD-6B292D55B503}"/>
            </a:ext>
          </a:extLst>
        </xdr:cNvPr>
        <xdr:cNvCxnSpPr/>
      </xdr:nvCxnSpPr>
      <xdr:spPr>
        <a:xfrm>
          <a:off x="9372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123</xdr:row>
      <xdr:rowOff>0</xdr:rowOff>
    </xdr:from>
    <xdr:to>
      <xdr:col>86</xdr:col>
      <xdr:colOff>0</xdr:colOff>
      <xdr:row>125</xdr:row>
      <xdr:rowOff>0</xdr:rowOff>
    </xdr:to>
    <xdr:cxnSp macro="">
      <xdr:nvCxnSpPr>
        <xdr:cNvPr id="159" name="Straight Connector 158">
          <a:extLst>
            <a:ext uri="{FF2B5EF4-FFF2-40B4-BE49-F238E27FC236}">
              <a16:creationId xmlns:a16="http://schemas.microsoft.com/office/drawing/2014/main" id="{8612E13B-C065-44F5-BC4B-22DEE35F98DD}"/>
            </a:ext>
          </a:extLst>
        </xdr:cNvPr>
        <xdr:cNvCxnSpPr/>
      </xdr:nvCxnSpPr>
      <xdr:spPr>
        <a:xfrm>
          <a:off x="9829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123</xdr:row>
      <xdr:rowOff>0</xdr:rowOff>
    </xdr:from>
    <xdr:to>
      <xdr:col>90</xdr:col>
      <xdr:colOff>0</xdr:colOff>
      <xdr:row>125</xdr:row>
      <xdr:rowOff>0</xdr:rowOff>
    </xdr:to>
    <xdr:cxnSp macro="">
      <xdr:nvCxnSpPr>
        <xdr:cNvPr id="160" name="Straight Connector 159">
          <a:extLst>
            <a:ext uri="{FF2B5EF4-FFF2-40B4-BE49-F238E27FC236}">
              <a16:creationId xmlns:a16="http://schemas.microsoft.com/office/drawing/2014/main" id="{EC96D133-A11C-4639-B6D1-024F2798AE67}"/>
            </a:ext>
          </a:extLst>
        </xdr:cNvPr>
        <xdr:cNvCxnSpPr/>
      </xdr:nvCxnSpPr>
      <xdr:spPr>
        <a:xfrm>
          <a:off x="10287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123</xdr:row>
      <xdr:rowOff>0</xdr:rowOff>
    </xdr:from>
    <xdr:to>
      <xdr:col>94</xdr:col>
      <xdr:colOff>0</xdr:colOff>
      <xdr:row>125</xdr:row>
      <xdr:rowOff>0</xdr:rowOff>
    </xdr:to>
    <xdr:cxnSp macro="">
      <xdr:nvCxnSpPr>
        <xdr:cNvPr id="161" name="Straight Connector 160">
          <a:extLst>
            <a:ext uri="{FF2B5EF4-FFF2-40B4-BE49-F238E27FC236}">
              <a16:creationId xmlns:a16="http://schemas.microsoft.com/office/drawing/2014/main" id="{A3E62555-BD11-4C8D-9290-39D25AC768FF}"/>
            </a:ext>
          </a:extLst>
        </xdr:cNvPr>
        <xdr:cNvCxnSpPr/>
      </xdr:nvCxnSpPr>
      <xdr:spPr>
        <a:xfrm>
          <a:off x="10744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123</xdr:row>
      <xdr:rowOff>0</xdr:rowOff>
    </xdr:from>
    <xdr:to>
      <xdr:col>98</xdr:col>
      <xdr:colOff>0</xdr:colOff>
      <xdr:row>125</xdr:row>
      <xdr:rowOff>0</xdr:rowOff>
    </xdr:to>
    <xdr:cxnSp macro="">
      <xdr:nvCxnSpPr>
        <xdr:cNvPr id="162" name="Straight Connector 161">
          <a:extLst>
            <a:ext uri="{FF2B5EF4-FFF2-40B4-BE49-F238E27FC236}">
              <a16:creationId xmlns:a16="http://schemas.microsoft.com/office/drawing/2014/main" id="{4410924E-4C02-40AC-89FE-ADCE52A2C943}"/>
            </a:ext>
          </a:extLst>
        </xdr:cNvPr>
        <xdr:cNvCxnSpPr/>
      </xdr:nvCxnSpPr>
      <xdr:spPr>
        <a:xfrm>
          <a:off x="11201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123</xdr:row>
      <xdr:rowOff>0</xdr:rowOff>
    </xdr:from>
    <xdr:to>
      <xdr:col>102</xdr:col>
      <xdr:colOff>0</xdr:colOff>
      <xdr:row>125</xdr:row>
      <xdr:rowOff>0</xdr:rowOff>
    </xdr:to>
    <xdr:cxnSp macro="">
      <xdr:nvCxnSpPr>
        <xdr:cNvPr id="163" name="Straight Connector 162">
          <a:extLst>
            <a:ext uri="{FF2B5EF4-FFF2-40B4-BE49-F238E27FC236}">
              <a16:creationId xmlns:a16="http://schemas.microsoft.com/office/drawing/2014/main" id="{FCF88057-78E3-4E78-A4C7-5A99877FF9C6}"/>
            </a:ext>
          </a:extLst>
        </xdr:cNvPr>
        <xdr:cNvCxnSpPr/>
      </xdr:nvCxnSpPr>
      <xdr:spPr>
        <a:xfrm>
          <a:off x="11658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0</xdr:colOff>
      <xdr:row>135</xdr:row>
      <xdr:rowOff>0</xdr:rowOff>
    </xdr:to>
    <xdr:cxnSp macro="">
      <xdr:nvCxnSpPr>
        <xdr:cNvPr id="164" name="Straight Connector 163">
          <a:extLst>
            <a:ext uri="{FF2B5EF4-FFF2-40B4-BE49-F238E27FC236}">
              <a16:creationId xmlns:a16="http://schemas.microsoft.com/office/drawing/2014/main" id="{B63DE18D-DF69-41D6-A8D1-1D946AEA13BC}"/>
            </a:ext>
          </a:extLst>
        </xdr:cNvPr>
        <xdr:cNvCxnSpPr/>
      </xdr:nvCxnSpPr>
      <xdr:spPr>
        <a:xfrm>
          <a:off x="228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133</xdr:row>
      <xdr:rowOff>0</xdr:rowOff>
    </xdr:from>
    <xdr:to>
      <xdr:col>6</xdr:col>
      <xdr:colOff>0</xdr:colOff>
      <xdr:row>135</xdr:row>
      <xdr:rowOff>0</xdr:rowOff>
    </xdr:to>
    <xdr:cxnSp macro="">
      <xdr:nvCxnSpPr>
        <xdr:cNvPr id="165" name="Straight Connector 164">
          <a:extLst>
            <a:ext uri="{FF2B5EF4-FFF2-40B4-BE49-F238E27FC236}">
              <a16:creationId xmlns:a16="http://schemas.microsoft.com/office/drawing/2014/main" id="{19AD85CE-D21B-453D-9391-D139E29697C1}"/>
            </a:ext>
          </a:extLst>
        </xdr:cNvPr>
        <xdr:cNvCxnSpPr/>
      </xdr:nvCxnSpPr>
      <xdr:spPr>
        <a:xfrm>
          <a:off x="685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133</xdr:row>
      <xdr:rowOff>0</xdr:rowOff>
    </xdr:from>
    <xdr:to>
      <xdr:col>10</xdr:col>
      <xdr:colOff>0</xdr:colOff>
      <xdr:row>135</xdr:row>
      <xdr:rowOff>0</xdr:rowOff>
    </xdr:to>
    <xdr:cxnSp macro="">
      <xdr:nvCxnSpPr>
        <xdr:cNvPr id="166" name="Straight Connector 165">
          <a:extLst>
            <a:ext uri="{FF2B5EF4-FFF2-40B4-BE49-F238E27FC236}">
              <a16:creationId xmlns:a16="http://schemas.microsoft.com/office/drawing/2014/main" id="{450DA45B-4423-4BB6-9E30-5F83E1BDE266}"/>
            </a:ext>
          </a:extLst>
        </xdr:cNvPr>
        <xdr:cNvCxnSpPr/>
      </xdr:nvCxnSpPr>
      <xdr:spPr>
        <a:xfrm>
          <a:off x="1143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133</xdr:row>
      <xdr:rowOff>0</xdr:rowOff>
    </xdr:from>
    <xdr:to>
      <xdr:col>14</xdr:col>
      <xdr:colOff>0</xdr:colOff>
      <xdr:row>135</xdr:row>
      <xdr:rowOff>0</xdr:rowOff>
    </xdr:to>
    <xdr:cxnSp macro="">
      <xdr:nvCxnSpPr>
        <xdr:cNvPr id="167" name="Straight Connector 166">
          <a:extLst>
            <a:ext uri="{FF2B5EF4-FFF2-40B4-BE49-F238E27FC236}">
              <a16:creationId xmlns:a16="http://schemas.microsoft.com/office/drawing/2014/main" id="{9508A74D-772E-4426-B10F-DC8C424F474F}"/>
            </a:ext>
          </a:extLst>
        </xdr:cNvPr>
        <xdr:cNvCxnSpPr/>
      </xdr:nvCxnSpPr>
      <xdr:spPr>
        <a:xfrm>
          <a:off x="1600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133</xdr:row>
      <xdr:rowOff>0</xdr:rowOff>
    </xdr:from>
    <xdr:to>
      <xdr:col>18</xdr:col>
      <xdr:colOff>0</xdr:colOff>
      <xdr:row>135</xdr:row>
      <xdr:rowOff>0</xdr:rowOff>
    </xdr:to>
    <xdr:cxnSp macro="">
      <xdr:nvCxnSpPr>
        <xdr:cNvPr id="168" name="Straight Connector 167">
          <a:extLst>
            <a:ext uri="{FF2B5EF4-FFF2-40B4-BE49-F238E27FC236}">
              <a16:creationId xmlns:a16="http://schemas.microsoft.com/office/drawing/2014/main" id="{03266C88-7E7B-4913-939D-7EE4EA7818F0}"/>
            </a:ext>
          </a:extLst>
        </xdr:cNvPr>
        <xdr:cNvCxnSpPr/>
      </xdr:nvCxnSpPr>
      <xdr:spPr>
        <a:xfrm>
          <a:off x="2057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133</xdr:row>
      <xdr:rowOff>0</xdr:rowOff>
    </xdr:from>
    <xdr:to>
      <xdr:col>22</xdr:col>
      <xdr:colOff>0</xdr:colOff>
      <xdr:row>135</xdr:row>
      <xdr:rowOff>0</xdr:rowOff>
    </xdr:to>
    <xdr:cxnSp macro="">
      <xdr:nvCxnSpPr>
        <xdr:cNvPr id="169" name="Straight Connector 168">
          <a:extLst>
            <a:ext uri="{FF2B5EF4-FFF2-40B4-BE49-F238E27FC236}">
              <a16:creationId xmlns:a16="http://schemas.microsoft.com/office/drawing/2014/main" id="{11A7E762-89BC-4D52-A469-AA440CF82018}"/>
            </a:ext>
          </a:extLst>
        </xdr:cNvPr>
        <xdr:cNvCxnSpPr/>
      </xdr:nvCxnSpPr>
      <xdr:spPr>
        <a:xfrm>
          <a:off x="2514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133</xdr:row>
      <xdr:rowOff>0</xdr:rowOff>
    </xdr:from>
    <xdr:to>
      <xdr:col>26</xdr:col>
      <xdr:colOff>0</xdr:colOff>
      <xdr:row>135</xdr:row>
      <xdr:rowOff>0</xdr:rowOff>
    </xdr:to>
    <xdr:cxnSp macro="">
      <xdr:nvCxnSpPr>
        <xdr:cNvPr id="170" name="Straight Connector 169">
          <a:extLst>
            <a:ext uri="{FF2B5EF4-FFF2-40B4-BE49-F238E27FC236}">
              <a16:creationId xmlns:a16="http://schemas.microsoft.com/office/drawing/2014/main" id="{7FDD3AC7-C270-45E1-B9CA-5A95A3D56C3E}"/>
            </a:ext>
          </a:extLst>
        </xdr:cNvPr>
        <xdr:cNvCxnSpPr/>
      </xdr:nvCxnSpPr>
      <xdr:spPr>
        <a:xfrm>
          <a:off x="2971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133</xdr:row>
      <xdr:rowOff>0</xdr:rowOff>
    </xdr:from>
    <xdr:to>
      <xdr:col>30</xdr:col>
      <xdr:colOff>0</xdr:colOff>
      <xdr:row>135</xdr:row>
      <xdr:rowOff>0</xdr:rowOff>
    </xdr:to>
    <xdr:cxnSp macro="">
      <xdr:nvCxnSpPr>
        <xdr:cNvPr id="171" name="Straight Connector 170">
          <a:extLst>
            <a:ext uri="{FF2B5EF4-FFF2-40B4-BE49-F238E27FC236}">
              <a16:creationId xmlns:a16="http://schemas.microsoft.com/office/drawing/2014/main" id="{7BD1C140-ACCA-4B44-8B07-D925BCDB1490}"/>
            </a:ext>
          </a:extLst>
        </xdr:cNvPr>
        <xdr:cNvCxnSpPr/>
      </xdr:nvCxnSpPr>
      <xdr:spPr>
        <a:xfrm>
          <a:off x="3429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133</xdr:row>
      <xdr:rowOff>0</xdr:rowOff>
    </xdr:from>
    <xdr:to>
      <xdr:col>34</xdr:col>
      <xdr:colOff>0</xdr:colOff>
      <xdr:row>135</xdr:row>
      <xdr:rowOff>0</xdr:rowOff>
    </xdr:to>
    <xdr:cxnSp macro="">
      <xdr:nvCxnSpPr>
        <xdr:cNvPr id="172" name="Straight Connector 171">
          <a:extLst>
            <a:ext uri="{FF2B5EF4-FFF2-40B4-BE49-F238E27FC236}">
              <a16:creationId xmlns:a16="http://schemas.microsoft.com/office/drawing/2014/main" id="{D61A1F67-3E06-4596-B587-0E9FD59B0178}"/>
            </a:ext>
          </a:extLst>
        </xdr:cNvPr>
        <xdr:cNvCxnSpPr/>
      </xdr:nvCxnSpPr>
      <xdr:spPr>
        <a:xfrm>
          <a:off x="3886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133</xdr:row>
      <xdr:rowOff>0</xdr:rowOff>
    </xdr:from>
    <xdr:to>
      <xdr:col>38</xdr:col>
      <xdr:colOff>0</xdr:colOff>
      <xdr:row>135</xdr:row>
      <xdr:rowOff>0</xdr:rowOff>
    </xdr:to>
    <xdr:cxnSp macro="">
      <xdr:nvCxnSpPr>
        <xdr:cNvPr id="173" name="Straight Connector 172">
          <a:extLst>
            <a:ext uri="{FF2B5EF4-FFF2-40B4-BE49-F238E27FC236}">
              <a16:creationId xmlns:a16="http://schemas.microsoft.com/office/drawing/2014/main" id="{E6F7D9EB-4619-4F5F-AE47-A7279A44AEDA}"/>
            </a:ext>
          </a:extLst>
        </xdr:cNvPr>
        <xdr:cNvCxnSpPr/>
      </xdr:nvCxnSpPr>
      <xdr:spPr>
        <a:xfrm>
          <a:off x="4343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133</xdr:row>
      <xdr:rowOff>0</xdr:rowOff>
    </xdr:from>
    <xdr:to>
      <xdr:col>42</xdr:col>
      <xdr:colOff>0</xdr:colOff>
      <xdr:row>135</xdr:row>
      <xdr:rowOff>0</xdr:rowOff>
    </xdr:to>
    <xdr:cxnSp macro="">
      <xdr:nvCxnSpPr>
        <xdr:cNvPr id="174" name="Straight Connector 173">
          <a:extLst>
            <a:ext uri="{FF2B5EF4-FFF2-40B4-BE49-F238E27FC236}">
              <a16:creationId xmlns:a16="http://schemas.microsoft.com/office/drawing/2014/main" id="{034CAF8C-6559-40DB-B890-949078814A14}"/>
            </a:ext>
          </a:extLst>
        </xdr:cNvPr>
        <xdr:cNvCxnSpPr/>
      </xdr:nvCxnSpPr>
      <xdr:spPr>
        <a:xfrm>
          <a:off x="4800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133</xdr:row>
      <xdr:rowOff>0</xdr:rowOff>
    </xdr:from>
    <xdr:to>
      <xdr:col>46</xdr:col>
      <xdr:colOff>0</xdr:colOff>
      <xdr:row>135</xdr:row>
      <xdr:rowOff>0</xdr:rowOff>
    </xdr:to>
    <xdr:cxnSp macro="">
      <xdr:nvCxnSpPr>
        <xdr:cNvPr id="175" name="Straight Connector 174">
          <a:extLst>
            <a:ext uri="{FF2B5EF4-FFF2-40B4-BE49-F238E27FC236}">
              <a16:creationId xmlns:a16="http://schemas.microsoft.com/office/drawing/2014/main" id="{370304A4-4E43-4DD6-8DF8-BD41AA3F57D0}"/>
            </a:ext>
          </a:extLst>
        </xdr:cNvPr>
        <xdr:cNvCxnSpPr/>
      </xdr:nvCxnSpPr>
      <xdr:spPr>
        <a:xfrm>
          <a:off x="5257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133</xdr:row>
      <xdr:rowOff>0</xdr:rowOff>
    </xdr:from>
    <xdr:to>
      <xdr:col>50</xdr:col>
      <xdr:colOff>0</xdr:colOff>
      <xdr:row>135</xdr:row>
      <xdr:rowOff>0</xdr:rowOff>
    </xdr:to>
    <xdr:cxnSp macro="">
      <xdr:nvCxnSpPr>
        <xdr:cNvPr id="176" name="Straight Connector 175">
          <a:extLst>
            <a:ext uri="{FF2B5EF4-FFF2-40B4-BE49-F238E27FC236}">
              <a16:creationId xmlns:a16="http://schemas.microsoft.com/office/drawing/2014/main" id="{B206A0A8-1D00-43D2-9A5E-98D9F1A6D755}"/>
            </a:ext>
          </a:extLst>
        </xdr:cNvPr>
        <xdr:cNvCxnSpPr/>
      </xdr:nvCxnSpPr>
      <xdr:spPr>
        <a:xfrm>
          <a:off x="5715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133</xdr:row>
      <xdr:rowOff>0</xdr:rowOff>
    </xdr:from>
    <xdr:to>
      <xdr:col>54</xdr:col>
      <xdr:colOff>0</xdr:colOff>
      <xdr:row>135</xdr:row>
      <xdr:rowOff>0</xdr:rowOff>
    </xdr:to>
    <xdr:cxnSp macro="">
      <xdr:nvCxnSpPr>
        <xdr:cNvPr id="177" name="Straight Connector 176">
          <a:extLst>
            <a:ext uri="{FF2B5EF4-FFF2-40B4-BE49-F238E27FC236}">
              <a16:creationId xmlns:a16="http://schemas.microsoft.com/office/drawing/2014/main" id="{40E41FA4-CE7F-4F4A-9B7E-0E3BDDBBDA0F}"/>
            </a:ext>
          </a:extLst>
        </xdr:cNvPr>
        <xdr:cNvCxnSpPr/>
      </xdr:nvCxnSpPr>
      <xdr:spPr>
        <a:xfrm>
          <a:off x="6172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133</xdr:row>
      <xdr:rowOff>0</xdr:rowOff>
    </xdr:from>
    <xdr:to>
      <xdr:col>58</xdr:col>
      <xdr:colOff>0</xdr:colOff>
      <xdr:row>135</xdr:row>
      <xdr:rowOff>0</xdr:rowOff>
    </xdr:to>
    <xdr:cxnSp macro="">
      <xdr:nvCxnSpPr>
        <xdr:cNvPr id="178" name="Straight Connector 177">
          <a:extLst>
            <a:ext uri="{FF2B5EF4-FFF2-40B4-BE49-F238E27FC236}">
              <a16:creationId xmlns:a16="http://schemas.microsoft.com/office/drawing/2014/main" id="{399B0A46-C274-49B3-8EEF-5E674BC6D610}"/>
            </a:ext>
          </a:extLst>
        </xdr:cNvPr>
        <xdr:cNvCxnSpPr/>
      </xdr:nvCxnSpPr>
      <xdr:spPr>
        <a:xfrm>
          <a:off x="6629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133</xdr:row>
      <xdr:rowOff>0</xdr:rowOff>
    </xdr:from>
    <xdr:to>
      <xdr:col>62</xdr:col>
      <xdr:colOff>0</xdr:colOff>
      <xdr:row>135</xdr:row>
      <xdr:rowOff>0</xdr:rowOff>
    </xdr:to>
    <xdr:cxnSp macro="">
      <xdr:nvCxnSpPr>
        <xdr:cNvPr id="179" name="Straight Connector 178">
          <a:extLst>
            <a:ext uri="{FF2B5EF4-FFF2-40B4-BE49-F238E27FC236}">
              <a16:creationId xmlns:a16="http://schemas.microsoft.com/office/drawing/2014/main" id="{01F46A23-E8B1-47AB-BE33-58ADB4B81B5A}"/>
            </a:ext>
          </a:extLst>
        </xdr:cNvPr>
        <xdr:cNvCxnSpPr/>
      </xdr:nvCxnSpPr>
      <xdr:spPr>
        <a:xfrm>
          <a:off x="7086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133</xdr:row>
      <xdr:rowOff>0</xdr:rowOff>
    </xdr:from>
    <xdr:to>
      <xdr:col>66</xdr:col>
      <xdr:colOff>0</xdr:colOff>
      <xdr:row>135</xdr:row>
      <xdr:rowOff>0</xdr:rowOff>
    </xdr:to>
    <xdr:cxnSp macro="">
      <xdr:nvCxnSpPr>
        <xdr:cNvPr id="180" name="Straight Connector 179">
          <a:extLst>
            <a:ext uri="{FF2B5EF4-FFF2-40B4-BE49-F238E27FC236}">
              <a16:creationId xmlns:a16="http://schemas.microsoft.com/office/drawing/2014/main" id="{C55FF8F0-F22B-4BA8-86A7-E39C1B97E948}"/>
            </a:ext>
          </a:extLst>
        </xdr:cNvPr>
        <xdr:cNvCxnSpPr/>
      </xdr:nvCxnSpPr>
      <xdr:spPr>
        <a:xfrm>
          <a:off x="7543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133</xdr:row>
      <xdr:rowOff>0</xdr:rowOff>
    </xdr:from>
    <xdr:to>
      <xdr:col>70</xdr:col>
      <xdr:colOff>0</xdr:colOff>
      <xdr:row>135</xdr:row>
      <xdr:rowOff>0</xdr:rowOff>
    </xdr:to>
    <xdr:cxnSp macro="">
      <xdr:nvCxnSpPr>
        <xdr:cNvPr id="181" name="Straight Connector 180">
          <a:extLst>
            <a:ext uri="{FF2B5EF4-FFF2-40B4-BE49-F238E27FC236}">
              <a16:creationId xmlns:a16="http://schemas.microsoft.com/office/drawing/2014/main" id="{DA9E1B4B-B8B9-4E40-9A51-E0312759A73E}"/>
            </a:ext>
          </a:extLst>
        </xdr:cNvPr>
        <xdr:cNvCxnSpPr/>
      </xdr:nvCxnSpPr>
      <xdr:spPr>
        <a:xfrm>
          <a:off x="8001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133</xdr:row>
      <xdr:rowOff>0</xdr:rowOff>
    </xdr:from>
    <xdr:to>
      <xdr:col>74</xdr:col>
      <xdr:colOff>0</xdr:colOff>
      <xdr:row>135</xdr:row>
      <xdr:rowOff>0</xdr:rowOff>
    </xdr:to>
    <xdr:cxnSp macro="">
      <xdr:nvCxnSpPr>
        <xdr:cNvPr id="182" name="Straight Connector 181">
          <a:extLst>
            <a:ext uri="{FF2B5EF4-FFF2-40B4-BE49-F238E27FC236}">
              <a16:creationId xmlns:a16="http://schemas.microsoft.com/office/drawing/2014/main" id="{9EDE9013-8884-4461-89B7-7EB22D002668}"/>
            </a:ext>
          </a:extLst>
        </xdr:cNvPr>
        <xdr:cNvCxnSpPr/>
      </xdr:nvCxnSpPr>
      <xdr:spPr>
        <a:xfrm>
          <a:off x="8458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133</xdr:row>
      <xdr:rowOff>0</xdr:rowOff>
    </xdr:from>
    <xdr:to>
      <xdr:col>78</xdr:col>
      <xdr:colOff>0</xdr:colOff>
      <xdr:row>135</xdr:row>
      <xdr:rowOff>0</xdr:rowOff>
    </xdr:to>
    <xdr:cxnSp macro="">
      <xdr:nvCxnSpPr>
        <xdr:cNvPr id="183" name="Straight Connector 182">
          <a:extLst>
            <a:ext uri="{FF2B5EF4-FFF2-40B4-BE49-F238E27FC236}">
              <a16:creationId xmlns:a16="http://schemas.microsoft.com/office/drawing/2014/main" id="{5B748992-B3CA-460C-88E6-ACF7733B58B2}"/>
            </a:ext>
          </a:extLst>
        </xdr:cNvPr>
        <xdr:cNvCxnSpPr/>
      </xdr:nvCxnSpPr>
      <xdr:spPr>
        <a:xfrm>
          <a:off x="8915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133</xdr:row>
      <xdr:rowOff>0</xdr:rowOff>
    </xdr:from>
    <xdr:to>
      <xdr:col>82</xdr:col>
      <xdr:colOff>0</xdr:colOff>
      <xdr:row>135</xdr:row>
      <xdr:rowOff>0</xdr:rowOff>
    </xdr:to>
    <xdr:cxnSp macro="">
      <xdr:nvCxnSpPr>
        <xdr:cNvPr id="184" name="Straight Connector 183">
          <a:extLst>
            <a:ext uri="{FF2B5EF4-FFF2-40B4-BE49-F238E27FC236}">
              <a16:creationId xmlns:a16="http://schemas.microsoft.com/office/drawing/2014/main" id="{E1A39180-C55F-4E81-A069-665FEA062B77}"/>
            </a:ext>
          </a:extLst>
        </xdr:cNvPr>
        <xdr:cNvCxnSpPr/>
      </xdr:nvCxnSpPr>
      <xdr:spPr>
        <a:xfrm>
          <a:off x="9372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133</xdr:row>
      <xdr:rowOff>0</xdr:rowOff>
    </xdr:from>
    <xdr:to>
      <xdr:col>86</xdr:col>
      <xdr:colOff>0</xdr:colOff>
      <xdr:row>135</xdr:row>
      <xdr:rowOff>0</xdr:rowOff>
    </xdr:to>
    <xdr:cxnSp macro="">
      <xdr:nvCxnSpPr>
        <xdr:cNvPr id="185" name="Straight Connector 184">
          <a:extLst>
            <a:ext uri="{FF2B5EF4-FFF2-40B4-BE49-F238E27FC236}">
              <a16:creationId xmlns:a16="http://schemas.microsoft.com/office/drawing/2014/main" id="{0040CA7C-F54C-414D-8837-E861F0412C78}"/>
            </a:ext>
          </a:extLst>
        </xdr:cNvPr>
        <xdr:cNvCxnSpPr/>
      </xdr:nvCxnSpPr>
      <xdr:spPr>
        <a:xfrm>
          <a:off x="9829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133</xdr:row>
      <xdr:rowOff>0</xdr:rowOff>
    </xdr:from>
    <xdr:to>
      <xdr:col>90</xdr:col>
      <xdr:colOff>0</xdr:colOff>
      <xdr:row>135</xdr:row>
      <xdr:rowOff>0</xdr:rowOff>
    </xdr:to>
    <xdr:cxnSp macro="">
      <xdr:nvCxnSpPr>
        <xdr:cNvPr id="186" name="Straight Connector 185">
          <a:extLst>
            <a:ext uri="{FF2B5EF4-FFF2-40B4-BE49-F238E27FC236}">
              <a16:creationId xmlns:a16="http://schemas.microsoft.com/office/drawing/2014/main" id="{281E793D-EE76-4979-A82F-55DE97E772E9}"/>
            </a:ext>
          </a:extLst>
        </xdr:cNvPr>
        <xdr:cNvCxnSpPr/>
      </xdr:nvCxnSpPr>
      <xdr:spPr>
        <a:xfrm>
          <a:off x="10287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133</xdr:row>
      <xdr:rowOff>0</xdr:rowOff>
    </xdr:from>
    <xdr:to>
      <xdr:col>94</xdr:col>
      <xdr:colOff>0</xdr:colOff>
      <xdr:row>135</xdr:row>
      <xdr:rowOff>0</xdr:rowOff>
    </xdr:to>
    <xdr:cxnSp macro="">
      <xdr:nvCxnSpPr>
        <xdr:cNvPr id="187" name="Straight Connector 186">
          <a:extLst>
            <a:ext uri="{FF2B5EF4-FFF2-40B4-BE49-F238E27FC236}">
              <a16:creationId xmlns:a16="http://schemas.microsoft.com/office/drawing/2014/main" id="{D8F2F251-D309-41EB-A368-55945B88E5A5}"/>
            </a:ext>
          </a:extLst>
        </xdr:cNvPr>
        <xdr:cNvCxnSpPr/>
      </xdr:nvCxnSpPr>
      <xdr:spPr>
        <a:xfrm>
          <a:off x="10744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133</xdr:row>
      <xdr:rowOff>0</xdr:rowOff>
    </xdr:from>
    <xdr:to>
      <xdr:col>98</xdr:col>
      <xdr:colOff>0</xdr:colOff>
      <xdr:row>135</xdr:row>
      <xdr:rowOff>0</xdr:rowOff>
    </xdr:to>
    <xdr:cxnSp macro="">
      <xdr:nvCxnSpPr>
        <xdr:cNvPr id="188" name="Straight Connector 187">
          <a:extLst>
            <a:ext uri="{FF2B5EF4-FFF2-40B4-BE49-F238E27FC236}">
              <a16:creationId xmlns:a16="http://schemas.microsoft.com/office/drawing/2014/main" id="{07243083-B5D7-4FB7-B8CF-64F3FEAEA513}"/>
            </a:ext>
          </a:extLst>
        </xdr:cNvPr>
        <xdr:cNvCxnSpPr/>
      </xdr:nvCxnSpPr>
      <xdr:spPr>
        <a:xfrm>
          <a:off x="11201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133</xdr:row>
      <xdr:rowOff>0</xdr:rowOff>
    </xdr:from>
    <xdr:to>
      <xdr:col>102</xdr:col>
      <xdr:colOff>0</xdr:colOff>
      <xdr:row>135</xdr:row>
      <xdr:rowOff>0</xdr:rowOff>
    </xdr:to>
    <xdr:cxnSp macro="">
      <xdr:nvCxnSpPr>
        <xdr:cNvPr id="189" name="Straight Connector 188">
          <a:extLst>
            <a:ext uri="{FF2B5EF4-FFF2-40B4-BE49-F238E27FC236}">
              <a16:creationId xmlns:a16="http://schemas.microsoft.com/office/drawing/2014/main" id="{6EB3C3A5-165C-42FE-98C6-75CAE9AC4C82}"/>
            </a:ext>
          </a:extLst>
        </xdr:cNvPr>
        <xdr:cNvCxnSpPr/>
      </xdr:nvCxnSpPr>
      <xdr:spPr>
        <a:xfrm>
          <a:off x="11658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0</xdr:colOff>
      <xdr:row>145</xdr:row>
      <xdr:rowOff>0</xdr:rowOff>
    </xdr:to>
    <xdr:cxnSp macro="">
      <xdr:nvCxnSpPr>
        <xdr:cNvPr id="190" name="Straight Connector 189">
          <a:extLst>
            <a:ext uri="{FF2B5EF4-FFF2-40B4-BE49-F238E27FC236}">
              <a16:creationId xmlns:a16="http://schemas.microsoft.com/office/drawing/2014/main" id="{21CC3F15-9DB7-47EA-8997-CDCD62D13DFD}"/>
            </a:ext>
          </a:extLst>
        </xdr:cNvPr>
        <xdr:cNvCxnSpPr/>
      </xdr:nvCxnSpPr>
      <xdr:spPr>
        <a:xfrm>
          <a:off x="228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143</xdr:row>
      <xdr:rowOff>0</xdr:rowOff>
    </xdr:from>
    <xdr:to>
      <xdr:col>6</xdr:col>
      <xdr:colOff>0</xdr:colOff>
      <xdr:row>145</xdr:row>
      <xdr:rowOff>0</xdr:rowOff>
    </xdr:to>
    <xdr:cxnSp macro="">
      <xdr:nvCxnSpPr>
        <xdr:cNvPr id="191" name="Straight Connector 190">
          <a:extLst>
            <a:ext uri="{FF2B5EF4-FFF2-40B4-BE49-F238E27FC236}">
              <a16:creationId xmlns:a16="http://schemas.microsoft.com/office/drawing/2014/main" id="{1D503DBB-5020-48C3-876D-9A1A34CF165D}"/>
            </a:ext>
          </a:extLst>
        </xdr:cNvPr>
        <xdr:cNvCxnSpPr/>
      </xdr:nvCxnSpPr>
      <xdr:spPr>
        <a:xfrm>
          <a:off x="6858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143</xdr:row>
      <xdr:rowOff>0</xdr:rowOff>
    </xdr:from>
    <xdr:to>
      <xdr:col>10</xdr:col>
      <xdr:colOff>0</xdr:colOff>
      <xdr:row>145</xdr:row>
      <xdr:rowOff>0</xdr:rowOff>
    </xdr:to>
    <xdr:cxnSp macro="">
      <xdr:nvCxnSpPr>
        <xdr:cNvPr id="192" name="Straight Connector 191">
          <a:extLst>
            <a:ext uri="{FF2B5EF4-FFF2-40B4-BE49-F238E27FC236}">
              <a16:creationId xmlns:a16="http://schemas.microsoft.com/office/drawing/2014/main" id="{421FD201-DDF3-4279-9F47-B3C669E6D4E6}"/>
            </a:ext>
          </a:extLst>
        </xdr:cNvPr>
        <xdr:cNvCxnSpPr/>
      </xdr:nvCxnSpPr>
      <xdr:spPr>
        <a:xfrm>
          <a:off x="11430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143</xdr:row>
      <xdr:rowOff>0</xdr:rowOff>
    </xdr:from>
    <xdr:to>
      <xdr:col>14</xdr:col>
      <xdr:colOff>0</xdr:colOff>
      <xdr:row>145</xdr:row>
      <xdr:rowOff>0</xdr:rowOff>
    </xdr:to>
    <xdr:cxnSp macro="">
      <xdr:nvCxnSpPr>
        <xdr:cNvPr id="193" name="Straight Connector 192">
          <a:extLst>
            <a:ext uri="{FF2B5EF4-FFF2-40B4-BE49-F238E27FC236}">
              <a16:creationId xmlns:a16="http://schemas.microsoft.com/office/drawing/2014/main" id="{976061B6-1C94-4191-8897-D8770ECF42C6}"/>
            </a:ext>
          </a:extLst>
        </xdr:cNvPr>
        <xdr:cNvCxnSpPr/>
      </xdr:nvCxnSpPr>
      <xdr:spPr>
        <a:xfrm>
          <a:off x="16002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143</xdr:row>
      <xdr:rowOff>0</xdr:rowOff>
    </xdr:from>
    <xdr:to>
      <xdr:col>18</xdr:col>
      <xdr:colOff>0</xdr:colOff>
      <xdr:row>145</xdr:row>
      <xdr:rowOff>0</xdr:rowOff>
    </xdr:to>
    <xdr:cxnSp macro="">
      <xdr:nvCxnSpPr>
        <xdr:cNvPr id="194" name="Straight Connector 193">
          <a:extLst>
            <a:ext uri="{FF2B5EF4-FFF2-40B4-BE49-F238E27FC236}">
              <a16:creationId xmlns:a16="http://schemas.microsoft.com/office/drawing/2014/main" id="{FFD4B83E-6131-4233-AE20-5C40B4533AB2}"/>
            </a:ext>
          </a:extLst>
        </xdr:cNvPr>
        <xdr:cNvCxnSpPr/>
      </xdr:nvCxnSpPr>
      <xdr:spPr>
        <a:xfrm>
          <a:off x="20574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143</xdr:row>
      <xdr:rowOff>0</xdr:rowOff>
    </xdr:from>
    <xdr:to>
      <xdr:col>22</xdr:col>
      <xdr:colOff>0</xdr:colOff>
      <xdr:row>145</xdr:row>
      <xdr:rowOff>0</xdr:rowOff>
    </xdr:to>
    <xdr:cxnSp macro="">
      <xdr:nvCxnSpPr>
        <xdr:cNvPr id="195" name="Straight Connector 194">
          <a:extLst>
            <a:ext uri="{FF2B5EF4-FFF2-40B4-BE49-F238E27FC236}">
              <a16:creationId xmlns:a16="http://schemas.microsoft.com/office/drawing/2014/main" id="{5C244235-A3EA-4D82-A2B8-48C056285E19}"/>
            </a:ext>
          </a:extLst>
        </xdr:cNvPr>
        <xdr:cNvCxnSpPr/>
      </xdr:nvCxnSpPr>
      <xdr:spPr>
        <a:xfrm>
          <a:off x="2514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143</xdr:row>
      <xdr:rowOff>0</xdr:rowOff>
    </xdr:from>
    <xdr:to>
      <xdr:col>26</xdr:col>
      <xdr:colOff>0</xdr:colOff>
      <xdr:row>145</xdr:row>
      <xdr:rowOff>0</xdr:rowOff>
    </xdr:to>
    <xdr:cxnSp macro="">
      <xdr:nvCxnSpPr>
        <xdr:cNvPr id="196" name="Straight Connector 195">
          <a:extLst>
            <a:ext uri="{FF2B5EF4-FFF2-40B4-BE49-F238E27FC236}">
              <a16:creationId xmlns:a16="http://schemas.microsoft.com/office/drawing/2014/main" id="{EEE043A9-8FD0-4E1B-AB34-27BB2D043904}"/>
            </a:ext>
          </a:extLst>
        </xdr:cNvPr>
        <xdr:cNvCxnSpPr/>
      </xdr:nvCxnSpPr>
      <xdr:spPr>
        <a:xfrm>
          <a:off x="29718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143</xdr:row>
      <xdr:rowOff>0</xdr:rowOff>
    </xdr:from>
    <xdr:to>
      <xdr:col>30</xdr:col>
      <xdr:colOff>0</xdr:colOff>
      <xdr:row>145</xdr:row>
      <xdr:rowOff>0</xdr:rowOff>
    </xdr:to>
    <xdr:cxnSp macro="">
      <xdr:nvCxnSpPr>
        <xdr:cNvPr id="197" name="Straight Connector 196">
          <a:extLst>
            <a:ext uri="{FF2B5EF4-FFF2-40B4-BE49-F238E27FC236}">
              <a16:creationId xmlns:a16="http://schemas.microsoft.com/office/drawing/2014/main" id="{17FAF790-70EF-4D2E-8BB4-12F9FEA483BA}"/>
            </a:ext>
          </a:extLst>
        </xdr:cNvPr>
        <xdr:cNvCxnSpPr/>
      </xdr:nvCxnSpPr>
      <xdr:spPr>
        <a:xfrm>
          <a:off x="34290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143</xdr:row>
      <xdr:rowOff>0</xdr:rowOff>
    </xdr:from>
    <xdr:to>
      <xdr:col>34</xdr:col>
      <xdr:colOff>0</xdr:colOff>
      <xdr:row>145</xdr:row>
      <xdr:rowOff>0</xdr:rowOff>
    </xdr:to>
    <xdr:cxnSp macro="">
      <xdr:nvCxnSpPr>
        <xdr:cNvPr id="198" name="Straight Connector 197">
          <a:extLst>
            <a:ext uri="{FF2B5EF4-FFF2-40B4-BE49-F238E27FC236}">
              <a16:creationId xmlns:a16="http://schemas.microsoft.com/office/drawing/2014/main" id="{06FC2CC2-C30B-47CC-BC51-A0D4CC16300F}"/>
            </a:ext>
          </a:extLst>
        </xdr:cNvPr>
        <xdr:cNvCxnSpPr/>
      </xdr:nvCxnSpPr>
      <xdr:spPr>
        <a:xfrm>
          <a:off x="38862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143</xdr:row>
      <xdr:rowOff>0</xdr:rowOff>
    </xdr:from>
    <xdr:to>
      <xdr:col>38</xdr:col>
      <xdr:colOff>0</xdr:colOff>
      <xdr:row>145</xdr:row>
      <xdr:rowOff>0</xdr:rowOff>
    </xdr:to>
    <xdr:cxnSp macro="">
      <xdr:nvCxnSpPr>
        <xdr:cNvPr id="199" name="Straight Connector 198">
          <a:extLst>
            <a:ext uri="{FF2B5EF4-FFF2-40B4-BE49-F238E27FC236}">
              <a16:creationId xmlns:a16="http://schemas.microsoft.com/office/drawing/2014/main" id="{8272DA66-DA54-4D9E-B458-F56D76E21708}"/>
            </a:ext>
          </a:extLst>
        </xdr:cNvPr>
        <xdr:cNvCxnSpPr/>
      </xdr:nvCxnSpPr>
      <xdr:spPr>
        <a:xfrm>
          <a:off x="43434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143</xdr:row>
      <xdr:rowOff>0</xdr:rowOff>
    </xdr:from>
    <xdr:to>
      <xdr:col>42</xdr:col>
      <xdr:colOff>0</xdr:colOff>
      <xdr:row>145</xdr:row>
      <xdr:rowOff>0</xdr:rowOff>
    </xdr:to>
    <xdr:cxnSp macro="">
      <xdr:nvCxnSpPr>
        <xdr:cNvPr id="200" name="Straight Connector 199">
          <a:extLst>
            <a:ext uri="{FF2B5EF4-FFF2-40B4-BE49-F238E27FC236}">
              <a16:creationId xmlns:a16="http://schemas.microsoft.com/office/drawing/2014/main" id="{49F012AB-62A4-452F-9AF6-B04413D0799B}"/>
            </a:ext>
          </a:extLst>
        </xdr:cNvPr>
        <xdr:cNvCxnSpPr/>
      </xdr:nvCxnSpPr>
      <xdr:spPr>
        <a:xfrm>
          <a:off x="4800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143</xdr:row>
      <xdr:rowOff>0</xdr:rowOff>
    </xdr:from>
    <xdr:to>
      <xdr:col>46</xdr:col>
      <xdr:colOff>0</xdr:colOff>
      <xdr:row>145</xdr:row>
      <xdr:rowOff>0</xdr:rowOff>
    </xdr:to>
    <xdr:cxnSp macro="">
      <xdr:nvCxnSpPr>
        <xdr:cNvPr id="201" name="Straight Connector 200">
          <a:extLst>
            <a:ext uri="{FF2B5EF4-FFF2-40B4-BE49-F238E27FC236}">
              <a16:creationId xmlns:a16="http://schemas.microsoft.com/office/drawing/2014/main" id="{4C381052-FCF1-4F12-9F85-68EE56113633}"/>
            </a:ext>
          </a:extLst>
        </xdr:cNvPr>
        <xdr:cNvCxnSpPr/>
      </xdr:nvCxnSpPr>
      <xdr:spPr>
        <a:xfrm>
          <a:off x="52578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143</xdr:row>
      <xdr:rowOff>0</xdr:rowOff>
    </xdr:from>
    <xdr:to>
      <xdr:col>50</xdr:col>
      <xdr:colOff>0</xdr:colOff>
      <xdr:row>145</xdr:row>
      <xdr:rowOff>0</xdr:rowOff>
    </xdr:to>
    <xdr:cxnSp macro="">
      <xdr:nvCxnSpPr>
        <xdr:cNvPr id="202" name="Straight Connector 201">
          <a:extLst>
            <a:ext uri="{FF2B5EF4-FFF2-40B4-BE49-F238E27FC236}">
              <a16:creationId xmlns:a16="http://schemas.microsoft.com/office/drawing/2014/main" id="{CE5637EE-541D-4E07-97B1-0C9D1EC98C85}"/>
            </a:ext>
          </a:extLst>
        </xdr:cNvPr>
        <xdr:cNvCxnSpPr/>
      </xdr:nvCxnSpPr>
      <xdr:spPr>
        <a:xfrm>
          <a:off x="57150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143</xdr:row>
      <xdr:rowOff>0</xdr:rowOff>
    </xdr:from>
    <xdr:to>
      <xdr:col>54</xdr:col>
      <xdr:colOff>0</xdr:colOff>
      <xdr:row>145</xdr:row>
      <xdr:rowOff>0</xdr:rowOff>
    </xdr:to>
    <xdr:cxnSp macro="">
      <xdr:nvCxnSpPr>
        <xdr:cNvPr id="203" name="Straight Connector 202">
          <a:extLst>
            <a:ext uri="{FF2B5EF4-FFF2-40B4-BE49-F238E27FC236}">
              <a16:creationId xmlns:a16="http://schemas.microsoft.com/office/drawing/2014/main" id="{574AADF7-0F28-4FF9-88F8-B2B513DA074D}"/>
            </a:ext>
          </a:extLst>
        </xdr:cNvPr>
        <xdr:cNvCxnSpPr/>
      </xdr:nvCxnSpPr>
      <xdr:spPr>
        <a:xfrm>
          <a:off x="61722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143</xdr:row>
      <xdr:rowOff>0</xdr:rowOff>
    </xdr:from>
    <xdr:to>
      <xdr:col>58</xdr:col>
      <xdr:colOff>0</xdr:colOff>
      <xdr:row>145</xdr:row>
      <xdr:rowOff>0</xdr:rowOff>
    </xdr:to>
    <xdr:cxnSp macro="">
      <xdr:nvCxnSpPr>
        <xdr:cNvPr id="204" name="Straight Connector 203">
          <a:extLst>
            <a:ext uri="{FF2B5EF4-FFF2-40B4-BE49-F238E27FC236}">
              <a16:creationId xmlns:a16="http://schemas.microsoft.com/office/drawing/2014/main" id="{EBA0B146-F94B-4CAF-8FAD-9510D873F8A3}"/>
            </a:ext>
          </a:extLst>
        </xdr:cNvPr>
        <xdr:cNvCxnSpPr/>
      </xdr:nvCxnSpPr>
      <xdr:spPr>
        <a:xfrm>
          <a:off x="66294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143</xdr:row>
      <xdr:rowOff>0</xdr:rowOff>
    </xdr:from>
    <xdr:to>
      <xdr:col>62</xdr:col>
      <xdr:colOff>0</xdr:colOff>
      <xdr:row>145</xdr:row>
      <xdr:rowOff>0</xdr:rowOff>
    </xdr:to>
    <xdr:cxnSp macro="">
      <xdr:nvCxnSpPr>
        <xdr:cNvPr id="205" name="Straight Connector 204">
          <a:extLst>
            <a:ext uri="{FF2B5EF4-FFF2-40B4-BE49-F238E27FC236}">
              <a16:creationId xmlns:a16="http://schemas.microsoft.com/office/drawing/2014/main" id="{336038BE-470A-451A-94F2-1243D0059077}"/>
            </a:ext>
          </a:extLst>
        </xdr:cNvPr>
        <xdr:cNvCxnSpPr/>
      </xdr:nvCxnSpPr>
      <xdr:spPr>
        <a:xfrm>
          <a:off x="7086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143</xdr:row>
      <xdr:rowOff>0</xdr:rowOff>
    </xdr:from>
    <xdr:to>
      <xdr:col>66</xdr:col>
      <xdr:colOff>0</xdr:colOff>
      <xdr:row>145</xdr:row>
      <xdr:rowOff>0</xdr:rowOff>
    </xdr:to>
    <xdr:cxnSp macro="">
      <xdr:nvCxnSpPr>
        <xdr:cNvPr id="206" name="Straight Connector 205">
          <a:extLst>
            <a:ext uri="{FF2B5EF4-FFF2-40B4-BE49-F238E27FC236}">
              <a16:creationId xmlns:a16="http://schemas.microsoft.com/office/drawing/2014/main" id="{034C7D77-1A6A-4D13-9FD1-B9A61BDEB8AF}"/>
            </a:ext>
          </a:extLst>
        </xdr:cNvPr>
        <xdr:cNvCxnSpPr/>
      </xdr:nvCxnSpPr>
      <xdr:spPr>
        <a:xfrm>
          <a:off x="75438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143</xdr:row>
      <xdr:rowOff>0</xdr:rowOff>
    </xdr:from>
    <xdr:to>
      <xdr:col>70</xdr:col>
      <xdr:colOff>0</xdr:colOff>
      <xdr:row>145</xdr:row>
      <xdr:rowOff>0</xdr:rowOff>
    </xdr:to>
    <xdr:cxnSp macro="">
      <xdr:nvCxnSpPr>
        <xdr:cNvPr id="207" name="Straight Connector 206">
          <a:extLst>
            <a:ext uri="{FF2B5EF4-FFF2-40B4-BE49-F238E27FC236}">
              <a16:creationId xmlns:a16="http://schemas.microsoft.com/office/drawing/2014/main" id="{E0C93D85-DC65-41FF-A0FE-D2BDF983ACA1}"/>
            </a:ext>
          </a:extLst>
        </xdr:cNvPr>
        <xdr:cNvCxnSpPr/>
      </xdr:nvCxnSpPr>
      <xdr:spPr>
        <a:xfrm>
          <a:off x="80010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143</xdr:row>
      <xdr:rowOff>0</xdr:rowOff>
    </xdr:from>
    <xdr:to>
      <xdr:col>74</xdr:col>
      <xdr:colOff>0</xdr:colOff>
      <xdr:row>145</xdr:row>
      <xdr:rowOff>0</xdr:rowOff>
    </xdr:to>
    <xdr:cxnSp macro="">
      <xdr:nvCxnSpPr>
        <xdr:cNvPr id="208" name="Straight Connector 207">
          <a:extLst>
            <a:ext uri="{FF2B5EF4-FFF2-40B4-BE49-F238E27FC236}">
              <a16:creationId xmlns:a16="http://schemas.microsoft.com/office/drawing/2014/main" id="{F6D4918F-D3AF-4400-81C3-D00F9A2AE144}"/>
            </a:ext>
          </a:extLst>
        </xdr:cNvPr>
        <xdr:cNvCxnSpPr/>
      </xdr:nvCxnSpPr>
      <xdr:spPr>
        <a:xfrm>
          <a:off x="84582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143</xdr:row>
      <xdr:rowOff>0</xdr:rowOff>
    </xdr:from>
    <xdr:to>
      <xdr:col>78</xdr:col>
      <xdr:colOff>0</xdr:colOff>
      <xdr:row>145</xdr:row>
      <xdr:rowOff>0</xdr:rowOff>
    </xdr:to>
    <xdr:cxnSp macro="">
      <xdr:nvCxnSpPr>
        <xdr:cNvPr id="209" name="Straight Connector 208">
          <a:extLst>
            <a:ext uri="{FF2B5EF4-FFF2-40B4-BE49-F238E27FC236}">
              <a16:creationId xmlns:a16="http://schemas.microsoft.com/office/drawing/2014/main" id="{CA0970D9-0673-4D90-BC88-BEA5342D8731}"/>
            </a:ext>
          </a:extLst>
        </xdr:cNvPr>
        <xdr:cNvCxnSpPr/>
      </xdr:nvCxnSpPr>
      <xdr:spPr>
        <a:xfrm>
          <a:off x="89154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143</xdr:row>
      <xdr:rowOff>0</xdr:rowOff>
    </xdr:from>
    <xdr:to>
      <xdr:col>82</xdr:col>
      <xdr:colOff>0</xdr:colOff>
      <xdr:row>145</xdr:row>
      <xdr:rowOff>0</xdr:rowOff>
    </xdr:to>
    <xdr:cxnSp macro="">
      <xdr:nvCxnSpPr>
        <xdr:cNvPr id="210" name="Straight Connector 209">
          <a:extLst>
            <a:ext uri="{FF2B5EF4-FFF2-40B4-BE49-F238E27FC236}">
              <a16:creationId xmlns:a16="http://schemas.microsoft.com/office/drawing/2014/main" id="{603205F9-A833-4EB1-89D7-73889F5DEF6D}"/>
            </a:ext>
          </a:extLst>
        </xdr:cNvPr>
        <xdr:cNvCxnSpPr/>
      </xdr:nvCxnSpPr>
      <xdr:spPr>
        <a:xfrm>
          <a:off x="9372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143</xdr:row>
      <xdr:rowOff>0</xdr:rowOff>
    </xdr:from>
    <xdr:to>
      <xdr:col>86</xdr:col>
      <xdr:colOff>0</xdr:colOff>
      <xdr:row>145</xdr:row>
      <xdr:rowOff>0</xdr:rowOff>
    </xdr:to>
    <xdr:cxnSp macro="">
      <xdr:nvCxnSpPr>
        <xdr:cNvPr id="211" name="Straight Connector 210">
          <a:extLst>
            <a:ext uri="{FF2B5EF4-FFF2-40B4-BE49-F238E27FC236}">
              <a16:creationId xmlns:a16="http://schemas.microsoft.com/office/drawing/2014/main" id="{63AD1C6A-E78B-4531-A99A-60AD28871CED}"/>
            </a:ext>
          </a:extLst>
        </xdr:cNvPr>
        <xdr:cNvCxnSpPr/>
      </xdr:nvCxnSpPr>
      <xdr:spPr>
        <a:xfrm>
          <a:off x="98298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143</xdr:row>
      <xdr:rowOff>0</xdr:rowOff>
    </xdr:from>
    <xdr:to>
      <xdr:col>90</xdr:col>
      <xdr:colOff>0</xdr:colOff>
      <xdr:row>145</xdr:row>
      <xdr:rowOff>0</xdr:rowOff>
    </xdr:to>
    <xdr:cxnSp macro="">
      <xdr:nvCxnSpPr>
        <xdr:cNvPr id="212" name="Straight Connector 211">
          <a:extLst>
            <a:ext uri="{FF2B5EF4-FFF2-40B4-BE49-F238E27FC236}">
              <a16:creationId xmlns:a16="http://schemas.microsoft.com/office/drawing/2014/main" id="{9F0EEFFE-0A5B-4BDF-8D86-EFAFA3D24CEA}"/>
            </a:ext>
          </a:extLst>
        </xdr:cNvPr>
        <xdr:cNvCxnSpPr/>
      </xdr:nvCxnSpPr>
      <xdr:spPr>
        <a:xfrm>
          <a:off x="102870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143</xdr:row>
      <xdr:rowOff>0</xdr:rowOff>
    </xdr:from>
    <xdr:to>
      <xdr:col>94</xdr:col>
      <xdr:colOff>0</xdr:colOff>
      <xdr:row>145</xdr:row>
      <xdr:rowOff>0</xdr:rowOff>
    </xdr:to>
    <xdr:cxnSp macro="">
      <xdr:nvCxnSpPr>
        <xdr:cNvPr id="213" name="Straight Connector 212">
          <a:extLst>
            <a:ext uri="{FF2B5EF4-FFF2-40B4-BE49-F238E27FC236}">
              <a16:creationId xmlns:a16="http://schemas.microsoft.com/office/drawing/2014/main" id="{038F3E70-66A9-42E3-8A0D-2BA4AE338DE4}"/>
            </a:ext>
          </a:extLst>
        </xdr:cNvPr>
        <xdr:cNvCxnSpPr/>
      </xdr:nvCxnSpPr>
      <xdr:spPr>
        <a:xfrm>
          <a:off x="107442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143</xdr:row>
      <xdr:rowOff>0</xdr:rowOff>
    </xdr:from>
    <xdr:to>
      <xdr:col>98</xdr:col>
      <xdr:colOff>0</xdr:colOff>
      <xdr:row>145</xdr:row>
      <xdr:rowOff>0</xdr:rowOff>
    </xdr:to>
    <xdr:cxnSp macro="">
      <xdr:nvCxnSpPr>
        <xdr:cNvPr id="214" name="Straight Connector 213">
          <a:extLst>
            <a:ext uri="{FF2B5EF4-FFF2-40B4-BE49-F238E27FC236}">
              <a16:creationId xmlns:a16="http://schemas.microsoft.com/office/drawing/2014/main" id="{D28A9DD5-C70A-441E-ACC5-9BCE1A487D10}"/>
            </a:ext>
          </a:extLst>
        </xdr:cNvPr>
        <xdr:cNvCxnSpPr/>
      </xdr:nvCxnSpPr>
      <xdr:spPr>
        <a:xfrm>
          <a:off x="112014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143</xdr:row>
      <xdr:rowOff>0</xdr:rowOff>
    </xdr:from>
    <xdr:to>
      <xdr:col>102</xdr:col>
      <xdr:colOff>0</xdr:colOff>
      <xdr:row>145</xdr:row>
      <xdr:rowOff>0</xdr:rowOff>
    </xdr:to>
    <xdr:cxnSp macro="">
      <xdr:nvCxnSpPr>
        <xdr:cNvPr id="215" name="Straight Connector 214">
          <a:extLst>
            <a:ext uri="{FF2B5EF4-FFF2-40B4-BE49-F238E27FC236}">
              <a16:creationId xmlns:a16="http://schemas.microsoft.com/office/drawing/2014/main" id="{BB41B006-8CD4-426C-9EFE-17D7FA87DDB2}"/>
            </a:ext>
          </a:extLst>
        </xdr:cNvPr>
        <xdr:cNvCxnSpPr/>
      </xdr:nvCxnSpPr>
      <xdr:spPr>
        <a:xfrm>
          <a:off x="11658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153</xdr:row>
      <xdr:rowOff>0</xdr:rowOff>
    </xdr:from>
    <xdr:to>
      <xdr:col>2</xdr:col>
      <xdr:colOff>0</xdr:colOff>
      <xdr:row>155</xdr:row>
      <xdr:rowOff>0</xdr:rowOff>
    </xdr:to>
    <xdr:cxnSp macro="">
      <xdr:nvCxnSpPr>
        <xdr:cNvPr id="216" name="Straight Connector 215">
          <a:extLst>
            <a:ext uri="{FF2B5EF4-FFF2-40B4-BE49-F238E27FC236}">
              <a16:creationId xmlns:a16="http://schemas.microsoft.com/office/drawing/2014/main" id="{B699520D-B948-4735-99CD-3345A290E304}"/>
            </a:ext>
          </a:extLst>
        </xdr:cNvPr>
        <xdr:cNvCxnSpPr/>
      </xdr:nvCxnSpPr>
      <xdr:spPr>
        <a:xfrm>
          <a:off x="2286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153</xdr:row>
      <xdr:rowOff>0</xdr:rowOff>
    </xdr:from>
    <xdr:to>
      <xdr:col>6</xdr:col>
      <xdr:colOff>0</xdr:colOff>
      <xdr:row>155</xdr:row>
      <xdr:rowOff>0</xdr:rowOff>
    </xdr:to>
    <xdr:cxnSp macro="">
      <xdr:nvCxnSpPr>
        <xdr:cNvPr id="217" name="Straight Connector 216">
          <a:extLst>
            <a:ext uri="{FF2B5EF4-FFF2-40B4-BE49-F238E27FC236}">
              <a16:creationId xmlns:a16="http://schemas.microsoft.com/office/drawing/2014/main" id="{1EEDCF0A-0043-4AFD-88D2-1E453AE8C0D7}"/>
            </a:ext>
          </a:extLst>
        </xdr:cNvPr>
        <xdr:cNvCxnSpPr/>
      </xdr:nvCxnSpPr>
      <xdr:spPr>
        <a:xfrm>
          <a:off x="6858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153</xdr:row>
      <xdr:rowOff>0</xdr:rowOff>
    </xdr:from>
    <xdr:to>
      <xdr:col>10</xdr:col>
      <xdr:colOff>0</xdr:colOff>
      <xdr:row>155</xdr:row>
      <xdr:rowOff>0</xdr:rowOff>
    </xdr:to>
    <xdr:cxnSp macro="">
      <xdr:nvCxnSpPr>
        <xdr:cNvPr id="218" name="Straight Connector 217">
          <a:extLst>
            <a:ext uri="{FF2B5EF4-FFF2-40B4-BE49-F238E27FC236}">
              <a16:creationId xmlns:a16="http://schemas.microsoft.com/office/drawing/2014/main" id="{5E473FF6-F3A3-4C8D-B10D-6F8F741C6B33}"/>
            </a:ext>
          </a:extLst>
        </xdr:cNvPr>
        <xdr:cNvCxnSpPr/>
      </xdr:nvCxnSpPr>
      <xdr:spPr>
        <a:xfrm>
          <a:off x="11430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153</xdr:row>
      <xdr:rowOff>0</xdr:rowOff>
    </xdr:from>
    <xdr:to>
      <xdr:col>14</xdr:col>
      <xdr:colOff>0</xdr:colOff>
      <xdr:row>155</xdr:row>
      <xdr:rowOff>0</xdr:rowOff>
    </xdr:to>
    <xdr:cxnSp macro="">
      <xdr:nvCxnSpPr>
        <xdr:cNvPr id="219" name="Straight Connector 218">
          <a:extLst>
            <a:ext uri="{FF2B5EF4-FFF2-40B4-BE49-F238E27FC236}">
              <a16:creationId xmlns:a16="http://schemas.microsoft.com/office/drawing/2014/main" id="{37D25057-BB5D-441B-A3CF-9827BF2BDDCC}"/>
            </a:ext>
          </a:extLst>
        </xdr:cNvPr>
        <xdr:cNvCxnSpPr/>
      </xdr:nvCxnSpPr>
      <xdr:spPr>
        <a:xfrm>
          <a:off x="16002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153</xdr:row>
      <xdr:rowOff>0</xdr:rowOff>
    </xdr:from>
    <xdr:to>
      <xdr:col>18</xdr:col>
      <xdr:colOff>0</xdr:colOff>
      <xdr:row>155</xdr:row>
      <xdr:rowOff>0</xdr:rowOff>
    </xdr:to>
    <xdr:cxnSp macro="">
      <xdr:nvCxnSpPr>
        <xdr:cNvPr id="220" name="Straight Connector 219">
          <a:extLst>
            <a:ext uri="{FF2B5EF4-FFF2-40B4-BE49-F238E27FC236}">
              <a16:creationId xmlns:a16="http://schemas.microsoft.com/office/drawing/2014/main" id="{C873C2EF-2DF1-42E4-BD99-451123306B2B}"/>
            </a:ext>
          </a:extLst>
        </xdr:cNvPr>
        <xdr:cNvCxnSpPr/>
      </xdr:nvCxnSpPr>
      <xdr:spPr>
        <a:xfrm>
          <a:off x="20574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153</xdr:row>
      <xdr:rowOff>0</xdr:rowOff>
    </xdr:from>
    <xdr:to>
      <xdr:col>22</xdr:col>
      <xdr:colOff>0</xdr:colOff>
      <xdr:row>155</xdr:row>
      <xdr:rowOff>0</xdr:rowOff>
    </xdr:to>
    <xdr:cxnSp macro="">
      <xdr:nvCxnSpPr>
        <xdr:cNvPr id="221" name="Straight Connector 220">
          <a:extLst>
            <a:ext uri="{FF2B5EF4-FFF2-40B4-BE49-F238E27FC236}">
              <a16:creationId xmlns:a16="http://schemas.microsoft.com/office/drawing/2014/main" id="{A3211D4C-82E9-4B53-9F03-39118FF975BB}"/>
            </a:ext>
          </a:extLst>
        </xdr:cNvPr>
        <xdr:cNvCxnSpPr/>
      </xdr:nvCxnSpPr>
      <xdr:spPr>
        <a:xfrm>
          <a:off x="25146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153</xdr:row>
      <xdr:rowOff>0</xdr:rowOff>
    </xdr:from>
    <xdr:to>
      <xdr:col>26</xdr:col>
      <xdr:colOff>0</xdr:colOff>
      <xdr:row>155</xdr:row>
      <xdr:rowOff>0</xdr:rowOff>
    </xdr:to>
    <xdr:cxnSp macro="">
      <xdr:nvCxnSpPr>
        <xdr:cNvPr id="222" name="Straight Connector 221">
          <a:extLst>
            <a:ext uri="{FF2B5EF4-FFF2-40B4-BE49-F238E27FC236}">
              <a16:creationId xmlns:a16="http://schemas.microsoft.com/office/drawing/2014/main" id="{85D891B3-FADD-4508-8F6F-53C32D50DBFB}"/>
            </a:ext>
          </a:extLst>
        </xdr:cNvPr>
        <xdr:cNvCxnSpPr/>
      </xdr:nvCxnSpPr>
      <xdr:spPr>
        <a:xfrm>
          <a:off x="29718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153</xdr:row>
      <xdr:rowOff>0</xdr:rowOff>
    </xdr:from>
    <xdr:to>
      <xdr:col>30</xdr:col>
      <xdr:colOff>0</xdr:colOff>
      <xdr:row>155</xdr:row>
      <xdr:rowOff>0</xdr:rowOff>
    </xdr:to>
    <xdr:cxnSp macro="">
      <xdr:nvCxnSpPr>
        <xdr:cNvPr id="223" name="Straight Connector 222">
          <a:extLst>
            <a:ext uri="{FF2B5EF4-FFF2-40B4-BE49-F238E27FC236}">
              <a16:creationId xmlns:a16="http://schemas.microsoft.com/office/drawing/2014/main" id="{7775C441-F210-4C55-901D-DEB916076083}"/>
            </a:ext>
          </a:extLst>
        </xdr:cNvPr>
        <xdr:cNvCxnSpPr/>
      </xdr:nvCxnSpPr>
      <xdr:spPr>
        <a:xfrm>
          <a:off x="34290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153</xdr:row>
      <xdr:rowOff>0</xdr:rowOff>
    </xdr:from>
    <xdr:to>
      <xdr:col>34</xdr:col>
      <xdr:colOff>0</xdr:colOff>
      <xdr:row>155</xdr:row>
      <xdr:rowOff>0</xdr:rowOff>
    </xdr:to>
    <xdr:cxnSp macro="">
      <xdr:nvCxnSpPr>
        <xdr:cNvPr id="224" name="Straight Connector 223">
          <a:extLst>
            <a:ext uri="{FF2B5EF4-FFF2-40B4-BE49-F238E27FC236}">
              <a16:creationId xmlns:a16="http://schemas.microsoft.com/office/drawing/2014/main" id="{6ED7EBA7-A19C-47D5-B58F-1A95E237DBE9}"/>
            </a:ext>
          </a:extLst>
        </xdr:cNvPr>
        <xdr:cNvCxnSpPr/>
      </xdr:nvCxnSpPr>
      <xdr:spPr>
        <a:xfrm>
          <a:off x="38862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153</xdr:row>
      <xdr:rowOff>0</xdr:rowOff>
    </xdr:from>
    <xdr:to>
      <xdr:col>38</xdr:col>
      <xdr:colOff>0</xdr:colOff>
      <xdr:row>155</xdr:row>
      <xdr:rowOff>0</xdr:rowOff>
    </xdr:to>
    <xdr:cxnSp macro="">
      <xdr:nvCxnSpPr>
        <xdr:cNvPr id="225" name="Straight Connector 224">
          <a:extLst>
            <a:ext uri="{FF2B5EF4-FFF2-40B4-BE49-F238E27FC236}">
              <a16:creationId xmlns:a16="http://schemas.microsoft.com/office/drawing/2014/main" id="{8E367E77-2B30-4CAA-93A2-64B0AB2777B6}"/>
            </a:ext>
          </a:extLst>
        </xdr:cNvPr>
        <xdr:cNvCxnSpPr/>
      </xdr:nvCxnSpPr>
      <xdr:spPr>
        <a:xfrm>
          <a:off x="43434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153</xdr:row>
      <xdr:rowOff>0</xdr:rowOff>
    </xdr:from>
    <xdr:to>
      <xdr:col>42</xdr:col>
      <xdr:colOff>0</xdr:colOff>
      <xdr:row>155</xdr:row>
      <xdr:rowOff>0</xdr:rowOff>
    </xdr:to>
    <xdr:cxnSp macro="">
      <xdr:nvCxnSpPr>
        <xdr:cNvPr id="226" name="Straight Connector 225">
          <a:extLst>
            <a:ext uri="{FF2B5EF4-FFF2-40B4-BE49-F238E27FC236}">
              <a16:creationId xmlns:a16="http://schemas.microsoft.com/office/drawing/2014/main" id="{666E65A4-C55E-4174-957D-4EB95C69C009}"/>
            </a:ext>
          </a:extLst>
        </xdr:cNvPr>
        <xdr:cNvCxnSpPr/>
      </xdr:nvCxnSpPr>
      <xdr:spPr>
        <a:xfrm>
          <a:off x="48006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153</xdr:row>
      <xdr:rowOff>0</xdr:rowOff>
    </xdr:from>
    <xdr:to>
      <xdr:col>46</xdr:col>
      <xdr:colOff>0</xdr:colOff>
      <xdr:row>155</xdr:row>
      <xdr:rowOff>0</xdr:rowOff>
    </xdr:to>
    <xdr:cxnSp macro="">
      <xdr:nvCxnSpPr>
        <xdr:cNvPr id="227" name="Straight Connector 226">
          <a:extLst>
            <a:ext uri="{FF2B5EF4-FFF2-40B4-BE49-F238E27FC236}">
              <a16:creationId xmlns:a16="http://schemas.microsoft.com/office/drawing/2014/main" id="{40C64723-0C77-4853-85F0-3D32A9658742}"/>
            </a:ext>
          </a:extLst>
        </xdr:cNvPr>
        <xdr:cNvCxnSpPr/>
      </xdr:nvCxnSpPr>
      <xdr:spPr>
        <a:xfrm>
          <a:off x="52578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153</xdr:row>
      <xdr:rowOff>0</xdr:rowOff>
    </xdr:from>
    <xdr:to>
      <xdr:col>50</xdr:col>
      <xdr:colOff>0</xdr:colOff>
      <xdr:row>155</xdr:row>
      <xdr:rowOff>0</xdr:rowOff>
    </xdr:to>
    <xdr:cxnSp macro="">
      <xdr:nvCxnSpPr>
        <xdr:cNvPr id="228" name="Straight Connector 227">
          <a:extLst>
            <a:ext uri="{FF2B5EF4-FFF2-40B4-BE49-F238E27FC236}">
              <a16:creationId xmlns:a16="http://schemas.microsoft.com/office/drawing/2014/main" id="{D1101256-B5D6-4EBF-A9FF-2BE0B738C3F8}"/>
            </a:ext>
          </a:extLst>
        </xdr:cNvPr>
        <xdr:cNvCxnSpPr/>
      </xdr:nvCxnSpPr>
      <xdr:spPr>
        <a:xfrm>
          <a:off x="57150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153</xdr:row>
      <xdr:rowOff>0</xdr:rowOff>
    </xdr:from>
    <xdr:to>
      <xdr:col>54</xdr:col>
      <xdr:colOff>0</xdr:colOff>
      <xdr:row>155</xdr:row>
      <xdr:rowOff>0</xdr:rowOff>
    </xdr:to>
    <xdr:cxnSp macro="">
      <xdr:nvCxnSpPr>
        <xdr:cNvPr id="229" name="Straight Connector 228">
          <a:extLst>
            <a:ext uri="{FF2B5EF4-FFF2-40B4-BE49-F238E27FC236}">
              <a16:creationId xmlns:a16="http://schemas.microsoft.com/office/drawing/2014/main" id="{35FACB05-4247-4649-9414-178C7D528316}"/>
            </a:ext>
          </a:extLst>
        </xdr:cNvPr>
        <xdr:cNvCxnSpPr/>
      </xdr:nvCxnSpPr>
      <xdr:spPr>
        <a:xfrm>
          <a:off x="61722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153</xdr:row>
      <xdr:rowOff>0</xdr:rowOff>
    </xdr:from>
    <xdr:to>
      <xdr:col>58</xdr:col>
      <xdr:colOff>0</xdr:colOff>
      <xdr:row>155</xdr:row>
      <xdr:rowOff>0</xdr:rowOff>
    </xdr:to>
    <xdr:cxnSp macro="">
      <xdr:nvCxnSpPr>
        <xdr:cNvPr id="230" name="Straight Connector 229">
          <a:extLst>
            <a:ext uri="{FF2B5EF4-FFF2-40B4-BE49-F238E27FC236}">
              <a16:creationId xmlns:a16="http://schemas.microsoft.com/office/drawing/2014/main" id="{0C245844-FE41-4189-A01C-D923BC9CA74B}"/>
            </a:ext>
          </a:extLst>
        </xdr:cNvPr>
        <xdr:cNvCxnSpPr/>
      </xdr:nvCxnSpPr>
      <xdr:spPr>
        <a:xfrm>
          <a:off x="66294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153</xdr:row>
      <xdr:rowOff>0</xdr:rowOff>
    </xdr:from>
    <xdr:to>
      <xdr:col>62</xdr:col>
      <xdr:colOff>0</xdr:colOff>
      <xdr:row>155</xdr:row>
      <xdr:rowOff>0</xdr:rowOff>
    </xdr:to>
    <xdr:cxnSp macro="">
      <xdr:nvCxnSpPr>
        <xdr:cNvPr id="231" name="Straight Connector 230">
          <a:extLst>
            <a:ext uri="{FF2B5EF4-FFF2-40B4-BE49-F238E27FC236}">
              <a16:creationId xmlns:a16="http://schemas.microsoft.com/office/drawing/2014/main" id="{26B8CAC9-AB18-4871-A295-7E9EB0B0B6A8}"/>
            </a:ext>
          </a:extLst>
        </xdr:cNvPr>
        <xdr:cNvCxnSpPr/>
      </xdr:nvCxnSpPr>
      <xdr:spPr>
        <a:xfrm>
          <a:off x="70866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153</xdr:row>
      <xdr:rowOff>0</xdr:rowOff>
    </xdr:from>
    <xdr:to>
      <xdr:col>66</xdr:col>
      <xdr:colOff>0</xdr:colOff>
      <xdr:row>155</xdr:row>
      <xdr:rowOff>0</xdr:rowOff>
    </xdr:to>
    <xdr:cxnSp macro="">
      <xdr:nvCxnSpPr>
        <xdr:cNvPr id="232" name="Straight Connector 231">
          <a:extLst>
            <a:ext uri="{FF2B5EF4-FFF2-40B4-BE49-F238E27FC236}">
              <a16:creationId xmlns:a16="http://schemas.microsoft.com/office/drawing/2014/main" id="{F517E612-0A7E-4010-9704-04E67112508A}"/>
            </a:ext>
          </a:extLst>
        </xdr:cNvPr>
        <xdr:cNvCxnSpPr/>
      </xdr:nvCxnSpPr>
      <xdr:spPr>
        <a:xfrm>
          <a:off x="75438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153</xdr:row>
      <xdr:rowOff>0</xdr:rowOff>
    </xdr:from>
    <xdr:to>
      <xdr:col>70</xdr:col>
      <xdr:colOff>0</xdr:colOff>
      <xdr:row>155</xdr:row>
      <xdr:rowOff>0</xdr:rowOff>
    </xdr:to>
    <xdr:cxnSp macro="">
      <xdr:nvCxnSpPr>
        <xdr:cNvPr id="233" name="Straight Connector 232">
          <a:extLst>
            <a:ext uri="{FF2B5EF4-FFF2-40B4-BE49-F238E27FC236}">
              <a16:creationId xmlns:a16="http://schemas.microsoft.com/office/drawing/2014/main" id="{BF07EB89-DF38-4022-897E-745A807F9A13}"/>
            </a:ext>
          </a:extLst>
        </xdr:cNvPr>
        <xdr:cNvCxnSpPr/>
      </xdr:nvCxnSpPr>
      <xdr:spPr>
        <a:xfrm>
          <a:off x="80010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153</xdr:row>
      <xdr:rowOff>0</xdr:rowOff>
    </xdr:from>
    <xdr:to>
      <xdr:col>74</xdr:col>
      <xdr:colOff>0</xdr:colOff>
      <xdr:row>155</xdr:row>
      <xdr:rowOff>0</xdr:rowOff>
    </xdr:to>
    <xdr:cxnSp macro="">
      <xdr:nvCxnSpPr>
        <xdr:cNvPr id="234" name="Straight Connector 233">
          <a:extLst>
            <a:ext uri="{FF2B5EF4-FFF2-40B4-BE49-F238E27FC236}">
              <a16:creationId xmlns:a16="http://schemas.microsoft.com/office/drawing/2014/main" id="{766208C5-002D-467F-815F-B5EAD44BE6EB}"/>
            </a:ext>
          </a:extLst>
        </xdr:cNvPr>
        <xdr:cNvCxnSpPr/>
      </xdr:nvCxnSpPr>
      <xdr:spPr>
        <a:xfrm>
          <a:off x="84582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153</xdr:row>
      <xdr:rowOff>0</xdr:rowOff>
    </xdr:from>
    <xdr:to>
      <xdr:col>78</xdr:col>
      <xdr:colOff>0</xdr:colOff>
      <xdr:row>155</xdr:row>
      <xdr:rowOff>0</xdr:rowOff>
    </xdr:to>
    <xdr:cxnSp macro="">
      <xdr:nvCxnSpPr>
        <xdr:cNvPr id="235" name="Straight Connector 234">
          <a:extLst>
            <a:ext uri="{FF2B5EF4-FFF2-40B4-BE49-F238E27FC236}">
              <a16:creationId xmlns:a16="http://schemas.microsoft.com/office/drawing/2014/main" id="{35858F7B-5A95-4832-9D82-0717A65060B5}"/>
            </a:ext>
          </a:extLst>
        </xdr:cNvPr>
        <xdr:cNvCxnSpPr/>
      </xdr:nvCxnSpPr>
      <xdr:spPr>
        <a:xfrm>
          <a:off x="89154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153</xdr:row>
      <xdr:rowOff>0</xdr:rowOff>
    </xdr:from>
    <xdr:to>
      <xdr:col>82</xdr:col>
      <xdr:colOff>0</xdr:colOff>
      <xdr:row>155</xdr:row>
      <xdr:rowOff>0</xdr:rowOff>
    </xdr:to>
    <xdr:cxnSp macro="">
      <xdr:nvCxnSpPr>
        <xdr:cNvPr id="236" name="Straight Connector 235">
          <a:extLst>
            <a:ext uri="{FF2B5EF4-FFF2-40B4-BE49-F238E27FC236}">
              <a16:creationId xmlns:a16="http://schemas.microsoft.com/office/drawing/2014/main" id="{A566DE67-4763-4891-AC0B-95FFAA19AA49}"/>
            </a:ext>
          </a:extLst>
        </xdr:cNvPr>
        <xdr:cNvCxnSpPr/>
      </xdr:nvCxnSpPr>
      <xdr:spPr>
        <a:xfrm>
          <a:off x="93726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153</xdr:row>
      <xdr:rowOff>0</xdr:rowOff>
    </xdr:from>
    <xdr:to>
      <xdr:col>86</xdr:col>
      <xdr:colOff>0</xdr:colOff>
      <xdr:row>155</xdr:row>
      <xdr:rowOff>0</xdr:rowOff>
    </xdr:to>
    <xdr:cxnSp macro="">
      <xdr:nvCxnSpPr>
        <xdr:cNvPr id="237" name="Straight Connector 236">
          <a:extLst>
            <a:ext uri="{FF2B5EF4-FFF2-40B4-BE49-F238E27FC236}">
              <a16:creationId xmlns:a16="http://schemas.microsoft.com/office/drawing/2014/main" id="{0850A9A4-46CF-41B7-ACA0-F870346E2F30}"/>
            </a:ext>
          </a:extLst>
        </xdr:cNvPr>
        <xdr:cNvCxnSpPr/>
      </xdr:nvCxnSpPr>
      <xdr:spPr>
        <a:xfrm>
          <a:off x="98298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153</xdr:row>
      <xdr:rowOff>0</xdr:rowOff>
    </xdr:from>
    <xdr:to>
      <xdr:col>90</xdr:col>
      <xdr:colOff>0</xdr:colOff>
      <xdr:row>155</xdr:row>
      <xdr:rowOff>0</xdr:rowOff>
    </xdr:to>
    <xdr:cxnSp macro="">
      <xdr:nvCxnSpPr>
        <xdr:cNvPr id="238" name="Straight Connector 237">
          <a:extLst>
            <a:ext uri="{FF2B5EF4-FFF2-40B4-BE49-F238E27FC236}">
              <a16:creationId xmlns:a16="http://schemas.microsoft.com/office/drawing/2014/main" id="{6595DBB8-81F8-4F2B-92CB-D5C1180C9731}"/>
            </a:ext>
          </a:extLst>
        </xdr:cNvPr>
        <xdr:cNvCxnSpPr/>
      </xdr:nvCxnSpPr>
      <xdr:spPr>
        <a:xfrm>
          <a:off x="102870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153</xdr:row>
      <xdr:rowOff>0</xdr:rowOff>
    </xdr:from>
    <xdr:to>
      <xdr:col>94</xdr:col>
      <xdr:colOff>0</xdr:colOff>
      <xdr:row>155</xdr:row>
      <xdr:rowOff>0</xdr:rowOff>
    </xdr:to>
    <xdr:cxnSp macro="">
      <xdr:nvCxnSpPr>
        <xdr:cNvPr id="239" name="Straight Connector 238">
          <a:extLst>
            <a:ext uri="{FF2B5EF4-FFF2-40B4-BE49-F238E27FC236}">
              <a16:creationId xmlns:a16="http://schemas.microsoft.com/office/drawing/2014/main" id="{A0F88416-67FE-4B7A-B48C-B7B0B8C8D002}"/>
            </a:ext>
          </a:extLst>
        </xdr:cNvPr>
        <xdr:cNvCxnSpPr/>
      </xdr:nvCxnSpPr>
      <xdr:spPr>
        <a:xfrm>
          <a:off x="107442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153</xdr:row>
      <xdr:rowOff>0</xdr:rowOff>
    </xdr:from>
    <xdr:to>
      <xdr:col>98</xdr:col>
      <xdr:colOff>0</xdr:colOff>
      <xdr:row>155</xdr:row>
      <xdr:rowOff>0</xdr:rowOff>
    </xdr:to>
    <xdr:cxnSp macro="">
      <xdr:nvCxnSpPr>
        <xdr:cNvPr id="240" name="Straight Connector 239">
          <a:extLst>
            <a:ext uri="{FF2B5EF4-FFF2-40B4-BE49-F238E27FC236}">
              <a16:creationId xmlns:a16="http://schemas.microsoft.com/office/drawing/2014/main" id="{DAC5C30A-3778-4EB2-97CD-AEED967DD555}"/>
            </a:ext>
          </a:extLst>
        </xdr:cNvPr>
        <xdr:cNvCxnSpPr/>
      </xdr:nvCxnSpPr>
      <xdr:spPr>
        <a:xfrm>
          <a:off x="112014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153</xdr:row>
      <xdr:rowOff>0</xdr:rowOff>
    </xdr:from>
    <xdr:to>
      <xdr:col>102</xdr:col>
      <xdr:colOff>0</xdr:colOff>
      <xdr:row>155</xdr:row>
      <xdr:rowOff>0</xdr:rowOff>
    </xdr:to>
    <xdr:cxnSp macro="">
      <xdr:nvCxnSpPr>
        <xdr:cNvPr id="241" name="Straight Connector 240">
          <a:extLst>
            <a:ext uri="{FF2B5EF4-FFF2-40B4-BE49-F238E27FC236}">
              <a16:creationId xmlns:a16="http://schemas.microsoft.com/office/drawing/2014/main" id="{37F3621D-F742-4731-B994-1FB12706F242}"/>
            </a:ext>
          </a:extLst>
        </xdr:cNvPr>
        <xdr:cNvCxnSpPr/>
      </xdr:nvCxnSpPr>
      <xdr:spPr>
        <a:xfrm>
          <a:off x="116586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163</xdr:row>
      <xdr:rowOff>0</xdr:rowOff>
    </xdr:from>
    <xdr:to>
      <xdr:col>2</xdr:col>
      <xdr:colOff>0</xdr:colOff>
      <xdr:row>165</xdr:row>
      <xdr:rowOff>0</xdr:rowOff>
    </xdr:to>
    <xdr:cxnSp macro="">
      <xdr:nvCxnSpPr>
        <xdr:cNvPr id="242" name="Straight Connector 241">
          <a:extLst>
            <a:ext uri="{FF2B5EF4-FFF2-40B4-BE49-F238E27FC236}">
              <a16:creationId xmlns:a16="http://schemas.microsoft.com/office/drawing/2014/main" id="{9C42DF44-68CF-40A0-9CBA-CF7915B63661}"/>
            </a:ext>
          </a:extLst>
        </xdr:cNvPr>
        <xdr:cNvCxnSpPr/>
      </xdr:nvCxnSpPr>
      <xdr:spPr>
        <a:xfrm>
          <a:off x="2286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163</xdr:row>
      <xdr:rowOff>0</xdr:rowOff>
    </xdr:from>
    <xdr:to>
      <xdr:col>6</xdr:col>
      <xdr:colOff>0</xdr:colOff>
      <xdr:row>165</xdr:row>
      <xdr:rowOff>0</xdr:rowOff>
    </xdr:to>
    <xdr:cxnSp macro="">
      <xdr:nvCxnSpPr>
        <xdr:cNvPr id="243" name="Straight Connector 242">
          <a:extLst>
            <a:ext uri="{FF2B5EF4-FFF2-40B4-BE49-F238E27FC236}">
              <a16:creationId xmlns:a16="http://schemas.microsoft.com/office/drawing/2014/main" id="{EDAE74D5-20C5-4303-B1BA-26B8EE4EE865}"/>
            </a:ext>
          </a:extLst>
        </xdr:cNvPr>
        <xdr:cNvCxnSpPr/>
      </xdr:nvCxnSpPr>
      <xdr:spPr>
        <a:xfrm>
          <a:off x="6858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163</xdr:row>
      <xdr:rowOff>0</xdr:rowOff>
    </xdr:from>
    <xdr:to>
      <xdr:col>10</xdr:col>
      <xdr:colOff>0</xdr:colOff>
      <xdr:row>165</xdr:row>
      <xdr:rowOff>0</xdr:rowOff>
    </xdr:to>
    <xdr:cxnSp macro="">
      <xdr:nvCxnSpPr>
        <xdr:cNvPr id="244" name="Straight Connector 243">
          <a:extLst>
            <a:ext uri="{FF2B5EF4-FFF2-40B4-BE49-F238E27FC236}">
              <a16:creationId xmlns:a16="http://schemas.microsoft.com/office/drawing/2014/main" id="{07D8FE62-97DB-49F2-920F-3D509A196809}"/>
            </a:ext>
          </a:extLst>
        </xdr:cNvPr>
        <xdr:cNvCxnSpPr/>
      </xdr:nvCxnSpPr>
      <xdr:spPr>
        <a:xfrm>
          <a:off x="11430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163</xdr:row>
      <xdr:rowOff>0</xdr:rowOff>
    </xdr:from>
    <xdr:to>
      <xdr:col>14</xdr:col>
      <xdr:colOff>0</xdr:colOff>
      <xdr:row>165</xdr:row>
      <xdr:rowOff>0</xdr:rowOff>
    </xdr:to>
    <xdr:cxnSp macro="">
      <xdr:nvCxnSpPr>
        <xdr:cNvPr id="245" name="Straight Connector 244">
          <a:extLst>
            <a:ext uri="{FF2B5EF4-FFF2-40B4-BE49-F238E27FC236}">
              <a16:creationId xmlns:a16="http://schemas.microsoft.com/office/drawing/2014/main" id="{2EBFA727-035C-4C04-8A01-15830F01A828}"/>
            </a:ext>
          </a:extLst>
        </xdr:cNvPr>
        <xdr:cNvCxnSpPr/>
      </xdr:nvCxnSpPr>
      <xdr:spPr>
        <a:xfrm>
          <a:off x="16002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163</xdr:row>
      <xdr:rowOff>0</xdr:rowOff>
    </xdr:from>
    <xdr:to>
      <xdr:col>18</xdr:col>
      <xdr:colOff>0</xdr:colOff>
      <xdr:row>165</xdr:row>
      <xdr:rowOff>0</xdr:rowOff>
    </xdr:to>
    <xdr:cxnSp macro="">
      <xdr:nvCxnSpPr>
        <xdr:cNvPr id="246" name="Straight Connector 245">
          <a:extLst>
            <a:ext uri="{FF2B5EF4-FFF2-40B4-BE49-F238E27FC236}">
              <a16:creationId xmlns:a16="http://schemas.microsoft.com/office/drawing/2014/main" id="{C90967F0-E558-4D8F-AF88-BD07680ADD90}"/>
            </a:ext>
          </a:extLst>
        </xdr:cNvPr>
        <xdr:cNvCxnSpPr/>
      </xdr:nvCxnSpPr>
      <xdr:spPr>
        <a:xfrm>
          <a:off x="20574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163</xdr:row>
      <xdr:rowOff>0</xdr:rowOff>
    </xdr:from>
    <xdr:to>
      <xdr:col>22</xdr:col>
      <xdr:colOff>0</xdr:colOff>
      <xdr:row>165</xdr:row>
      <xdr:rowOff>0</xdr:rowOff>
    </xdr:to>
    <xdr:cxnSp macro="">
      <xdr:nvCxnSpPr>
        <xdr:cNvPr id="247" name="Straight Connector 246">
          <a:extLst>
            <a:ext uri="{FF2B5EF4-FFF2-40B4-BE49-F238E27FC236}">
              <a16:creationId xmlns:a16="http://schemas.microsoft.com/office/drawing/2014/main" id="{20AF0B03-0A47-4839-94A0-E7F74302BDB4}"/>
            </a:ext>
          </a:extLst>
        </xdr:cNvPr>
        <xdr:cNvCxnSpPr/>
      </xdr:nvCxnSpPr>
      <xdr:spPr>
        <a:xfrm>
          <a:off x="25146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B9DDC-DE10-4296-82F3-9744EEC79664}">
  <dimension ref="A1:CL276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Q1" s="115" t="s">
        <v>212</v>
      </c>
      <c r="BR1" s="115"/>
      <c r="BS1" s="115"/>
      <c r="BT1" s="115"/>
      <c r="BU1" s="115"/>
      <c r="BV1" s="115"/>
      <c r="BW1" t="s">
        <v>212</v>
      </c>
      <c r="BX1" t="s">
        <v>212</v>
      </c>
      <c r="CE1" t="s">
        <v>213</v>
      </c>
    </row>
    <row r="2" spans="1:90" x14ac:dyDescent="0.25">
      <c r="CE2" t="s">
        <v>214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16" t="s">
        <v>2</v>
      </c>
      <c r="BR3" s="116"/>
      <c r="BS3" s="117" t="str">
        <f>O6</f>
        <v>006.4</v>
      </c>
      <c r="BT3" s="117"/>
      <c r="BU3" s="117"/>
      <c r="BV3" s="117"/>
      <c r="BW3" s="117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16" t="s">
        <v>3</v>
      </c>
      <c r="BR4" s="116"/>
      <c r="BS4" s="118" t="str">
        <f>O8</f>
        <v>Pasir Garam - Penagan - Kota Kapur</v>
      </c>
      <c r="BT4" s="118"/>
      <c r="BU4" s="118"/>
      <c r="BV4" s="118"/>
      <c r="BW4" s="118"/>
      <c r="CE4" t="s">
        <v>215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16" t="s">
        <v>4</v>
      </c>
      <c r="BR5" s="116"/>
      <c r="BS5" s="119">
        <f>O10</f>
        <v>35940</v>
      </c>
      <c r="BT5" s="119"/>
      <c r="BU5" s="119"/>
      <c r="BV5" s="120"/>
      <c r="BW5" s="121" t="s">
        <v>5</v>
      </c>
      <c r="CE5" t="str">
        <f>BS3</f>
        <v>006.4</v>
      </c>
      <c r="CF5" t="str">
        <f>CE6</f>
        <v>Pasir Garam - Penagan - Kota Kapur</v>
      </c>
      <c r="CG5" s="122">
        <f>CE7</f>
        <v>35940</v>
      </c>
      <c r="CI5" s="122">
        <f>CB9</f>
        <v>30140</v>
      </c>
      <c r="CJ5">
        <f>CB10</f>
        <v>5600</v>
      </c>
      <c r="CK5">
        <f>CB11</f>
        <v>200</v>
      </c>
      <c r="CL5">
        <f>CB12</f>
        <v>0</v>
      </c>
    </row>
    <row r="6" spans="1:90" ht="10.5" customHeight="1" x14ac:dyDescent="0.25">
      <c r="A6" s="3"/>
      <c r="B6" s="1"/>
      <c r="C6" s="5"/>
      <c r="D6" s="36" t="s">
        <v>2</v>
      </c>
      <c r="E6" s="36"/>
      <c r="F6" s="36"/>
      <c r="G6" s="36"/>
      <c r="H6" s="36"/>
      <c r="I6" s="36"/>
      <c r="J6" s="36"/>
      <c r="K6" s="36"/>
      <c r="L6" s="36"/>
      <c r="M6" s="37"/>
      <c r="N6" s="5"/>
      <c r="O6" s="40" t="s">
        <v>9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"/>
      <c r="AL6" s="1"/>
      <c r="AM6" s="1"/>
      <c r="AN6" s="1"/>
      <c r="AO6" s="5"/>
      <c r="AP6" s="33" t="s">
        <v>6</v>
      </c>
      <c r="AQ6" s="33"/>
      <c r="AR6" s="33"/>
      <c r="AS6" s="33"/>
      <c r="AT6" s="33"/>
      <c r="AU6" s="33"/>
      <c r="AV6" s="9"/>
      <c r="AW6" s="5"/>
      <c r="AX6" s="33" t="s">
        <v>7</v>
      </c>
      <c r="AY6" s="33"/>
      <c r="AZ6" s="33"/>
      <c r="BA6" s="33"/>
      <c r="BB6" s="33"/>
      <c r="BC6" s="33"/>
      <c r="BD6" s="9"/>
      <c r="BE6" s="5"/>
      <c r="BF6" s="33" t="s">
        <v>8</v>
      </c>
      <c r="BG6" s="33"/>
      <c r="BH6" s="33"/>
      <c r="BI6" s="33"/>
      <c r="BJ6" s="33"/>
      <c r="BK6" s="33"/>
      <c r="BL6" s="9"/>
      <c r="BM6" s="1"/>
      <c r="BN6" s="1"/>
      <c r="BO6" s="6"/>
      <c r="BQ6" s="123"/>
      <c r="BR6" s="124"/>
      <c r="CE6" t="str">
        <f>BS4</f>
        <v>Pasir Garam - Penagan - Kota Kapur</v>
      </c>
    </row>
    <row r="7" spans="1:90" ht="10.5" customHeight="1" x14ac:dyDescent="0.25">
      <c r="A7" s="3"/>
      <c r="B7" s="1"/>
      <c r="C7" s="4"/>
      <c r="D7" s="38"/>
      <c r="E7" s="38"/>
      <c r="F7" s="38"/>
      <c r="G7" s="38"/>
      <c r="H7" s="38"/>
      <c r="I7" s="38"/>
      <c r="J7" s="38"/>
      <c r="K7" s="38"/>
      <c r="L7" s="38"/>
      <c r="M7" s="39"/>
      <c r="N7" s="4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7"/>
      <c r="AL7" s="1"/>
      <c r="AM7" s="1"/>
      <c r="AN7" s="1"/>
      <c r="AO7" s="4"/>
      <c r="AP7" s="34"/>
      <c r="AQ7" s="34"/>
      <c r="AR7" s="34"/>
      <c r="AS7" s="34"/>
      <c r="AT7" s="34"/>
      <c r="AU7" s="34"/>
      <c r="AV7" s="7"/>
      <c r="AW7" s="4"/>
      <c r="AX7" s="34"/>
      <c r="AY7" s="34"/>
      <c r="AZ7" s="34"/>
      <c r="BA7" s="34"/>
      <c r="BB7" s="34"/>
      <c r="BC7" s="34"/>
      <c r="BD7" s="7"/>
      <c r="BE7" s="4"/>
      <c r="BF7" s="34"/>
      <c r="BG7" s="34"/>
      <c r="BH7" s="34"/>
      <c r="BI7" s="34"/>
      <c r="BJ7" s="34"/>
      <c r="BK7" s="34"/>
      <c r="BL7" s="7"/>
      <c r="BM7" s="1"/>
      <c r="BN7" s="1"/>
      <c r="BO7" s="6"/>
      <c r="CE7" s="122">
        <f>BS5</f>
        <v>35940</v>
      </c>
    </row>
    <row r="8" spans="1:90" ht="10.5" customHeight="1" x14ac:dyDescent="0.25">
      <c r="A8" s="3"/>
      <c r="B8" s="1"/>
      <c r="C8" s="5"/>
      <c r="D8" s="36" t="s">
        <v>3</v>
      </c>
      <c r="E8" s="36"/>
      <c r="F8" s="36"/>
      <c r="G8" s="36"/>
      <c r="H8" s="36"/>
      <c r="I8" s="36"/>
      <c r="J8" s="36"/>
      <c r="K8" s="36"/>
      <c r="L8" s="36"/>
      <c r="M8" s="37"/>
      <c r="N8" s="5"/>
      <c r="O8" s="41" t="s">
        <v>10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"/>
      <c r="AL8" s="1"/>
      <c r="AM8" s="1"/>
      <c r="AN8" s="1"/>
      <c r="AO8" s="5"/>
      <c r="AP8" s="25" t="s">
        <v>11</v>
      </c>
      <c r="AQ8" s="25"/>
      <c r="AR8" s="25"/>
      <c r="AS8" s="25"/>
      <c r="AT8" s="25"/>
      <c r="AU8" s="25"/>
      <c r="AV8" s="9"/>
      <c r="AW8" s="5"/>
      <c r="AX8" s="25" t="s">
        <v>13</v>
      </c>
      <c r="AY8" s="25"/>
      <c r="AZ8" s="25"/>
      <c r="BA8" s="25"/>
      <c r="BB8" s="25"/>
      <c r="BC8" s="25"/>
      <c r="BD8" s="9"/>
      <c r="BE8" s="27" t="s">
        <v>12</v>
      </c>
      <c r="BF8" s="28"/>
      <c r="BG8" s="28"/>
      <c r="BH8" s="28"/>
      <c r="BI8" s="28"/>
      <c r="BJ8" s="28"/>
      <c r="BK8" s="28"/>
      <c r="BL8" s="29"/>
      <c r="BM8" s="1"/>
      <c r="BN8" s="1"/>
      <c r="BO8" s="6"/>
      <c r="BQ8" s="116" t="s">
        <v>62</v>
      </c>
      <c r="BR8" s="116"/>
      <c r="BS8" s="116"/>
      <c r="BT8" s="116" t="s">
        <v>4</v>
      </c>
      <c r="BU8" s="116"/>
      <c r="BV8" s="125" t="s">
        <v>216</v>
      </c>
    </row>
    <row r="9" spans="1:90" ht="10.5" customHeight="1" x14ac:dyDescent="0.25">
      <c r="A9" s="3"/>
      <c r="B9" s="1"/>
      <c r="C9" s="4"/>
      <c r="D9" s="38"/>
      <c r="E9" s="38"/>
      <c r="F9" s="38"/>
      <c r="G9" s="38"/>
      <c r="H9" s="38"/>
      <c r="I9" s="38"/>
      <c r="J9" s="38"/>
      <c r="K9" s="38"/>
      <c r="L9" s="38"/>
      <c r="M9" s="39"/>
      <c r="N9" s="4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7"/>
      <c r="AL9" s="1"/>
      <c r="AM9" s="1"/>
      <c r="AN9" s="1"/>
      <c r="AO9" s="4"/>
      <c r="AP9" s="26"/>
      <c r="AQ9" s="26"/>
      <c r="AR9" s="26"/>
      <c r="AS9" s="26"/>
      <c r="AT9" s="26"/>
      <c r="AU9" s="26"/>
      <c r="AV9" s="7"/>
      <c r="AW9" s="4"/>
      <c r="AX9" s="26"/>
      <c r="AY9" s="26"/>
      <c r="AZ9" s="26"/>
      <c r="BA9" s="26"/>
      <c r="BB9" s="26"/>
      <c r="BC9" s="26"/>
      <c r="BD9" s="7"/>
      <c r="BE9" s="30"/>
      <c r="BF9" s="31"/>
      <c r="BG9" s="31"/>
      <c r="BH9" s="31"/>
      <c r="BI9" s="31"/>
      <c r="BJ9" s="31"/>
      <c r="BK9" s="31"/>
      <c r="BL9" s="32"/>
      <c r="BM9" s="1"/>
      <c r="BN9" s="1"/>
      <c r="BO9" s="6"/>
      <c r="BQ9" s="126" t="s">
        <v>63</v>
      </c>
      <c r="BR9" s="118" t="s">
        <v>12</v>
      </c>
      <c r="BS9" s="118"/>
      <c r="BT9" s="127">
        <f>CB9</f>
        <v>30140</v>
      </c>
      <c r="BU9" s="128" t="s">
        <v>5</v>
      </c>
      <c r="BV9" s="129">
        <f>IFERROR(BT9/$BS$5,0)</f>
        <v>0.83861992209237624</v>
      </c>
      <c r="BY9" s="118" t="s">
        <v>63</v>
      </c>
      <c r="BZ9" s="118"/>
      <c r="CA9" s="130">
        <f>COUNTIF(AX$18:BB$375,BY9)</f>
        <v>151</v>
      </c>
      <c r="CB9" s="130">
        <f>CA9*200-60</f>
        <v>30140</v>
      </c>
      <c r="CC9" s="130"/>
      <c r="CE9" s="122">
        <f>BT9</f>
        <v>30140</v>
      </c>
    </row>
    <row r="10" spans="1:90" ht="10.5" customHeight="1" x14ac:dyDescent="0.25">
      <c r="A10" s="3"/>
      <c r="B10" s="1"/>
      <c r="C10" s="5"/>
      <c r="D10" s="36" t="s">
        <v>4</v>
      </c>
      <c r="E10" s="36"/>
      <c r="F10" s="36"/>
      <c r="G10" s="36"/>
      <c r="H10" s="36"/>
      <c r="I10" s="36"/>
      <c r="J10" s="36"/>
      <c r="K10" s="36"/>
      <c r="L10" s="36"/>
      <c r="M10" s="37"/>
      <c r="N10" s="5"/>
      <c r="O10" s="43">
        <v>35940</v>
      </c>
      <c r="P10" s="41"/>
      <c r="Q10" s="41"/>
      <c r="R10" s="41"/>
      <c r="S10" s="41" t="s">
        <v>5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4"/>
      <c r="AL10" s="1"/>
      <c r="AM10" s="1"/>
      <c r="AN10" s="1"/>
      <c r="AO10" s="5"/>
      <c r="AP10" s="25" t="s">
        <v>13</v>
      </c>
      <c r="AQ10" s="25"/>
      <c r="AR10" s="25"/>
      <c r="AS10" s="25"/>
      <c r="AT10" s="25"/>
      <c r="AU10" s="25"/>
      <c r="AV10" s="9"/>
      <c r="AW10" s="5"/>
      <c r="AX10" s="25" t="s">
        <v>15</v>
      </c>
      <c r="AY10" s="25"/>
      <c r="AZ10" s="25"/>
      <c r="BA10" s="25"/>
      <c r="BB10" s="25"/>
      <c r="BC10" s="25"/>
      <c r="BD10" s="9"/>
      <c r="BE10" s="27" t="s">
        <v>14</v>
      </c>
      <c r="BF10" s="28"/>
      <c r="BG10" s="28"/>
      <c r="BH10" s="28"/>
      <c r="BI10" s="28"/>
      <c r="BJ10" s="28"/>
      <c r="BK10" s="28"/>
      <c r="BL10" s="29"/>
      <c r="BM10" s="1"/>
      <c r="BN10" s="1"/>
      <c r="BO10" s="6"/>
      <c r="BQ10" s="126" t="s">
        <v>64</v>
      </c>
      <c r="BR10" s="118" t="s">
        <v>14</v>
      </c>
      <c r="BS10" s="118"/>
      <c r="BT10" s="127">
        <f>CB10</f>
        <v>5600</v>
      </c>
      <c r="BU10" s="128" t="s">
        <v>5</v>
      </c>
      <c r="BV10" s="129">
        <f t="shared" ref="BV10:BV12" si="0">IFERROR(BT10/$BS$5,0)</f>
        <v>0.15581524763494714</v>
      </c>
      <c r="BY10" s="118" t="s">
        <v>64</v>
      </c>
      <c r="BZ10" s="118"/>
      <c r="CA10" s="130">
        <f>COUNTIF(AX$18:BB$375,BY10)</f>
        <v>28</v>
      </c>
      <c r="CB10" s="130">
        <f>CA10*200</f>
        <v>5600</v>
      </c>
      <c r="CC10" s="130"/>
      <c r="CE10" s="122">
        <f t="shared" ref="CE10:CE12" si="1">BT10</f>
        <v>5600</v>
      </c>
    </row>
    <row r="11" spans="1:90" ht="10.5" customHeight="1" x14ac:dyDescent="0.25">
      <c r="A11" s="3"/>
      <c r="B11" s="1"/>
      <c r="C11" s="4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4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5"/>
      <c r="AL11" s="1"/>
      <c r="AM11" s="1"/>
      <c r="AN11" s="1"/>
      <c r="AO11" s="4"/>
      <c r="AP11" s="26"/>
      <c r="AQ11" s="26"/>
      <c r="AR11" s="26"/>
      <c r="AS11" s="26"/>
      <c r="AT11" s="26"/>
      <c r="AU11" s="26"/>
      <c r="AV11" s="7"/>
      <c r="AW11" s="4"/>
      <c r="AX11" s="26"/>
      <c r="AY11" s="26"/>
      <c r="AZ11" s="26"/>
      <c r="BA11" s="26"/>
      <c r="BB11" s="26"/>
      <c r="BC11" s="26"/>
      <c r="BD11" s="7"/>
      <c r="BE11" s="30"/>
      <c r="BF11" s="31"/>
      <c r="BG11" s="31"/>
      <c r="BH11" s="31"/>
      <c r="BI11" s="31"/>
      <c r="BJ11" s="31"/>
      <c r="BK11" s="31"/>
      <c r="BL11" s="32"/>
      <c r="BM11" s="1"/>
      <c r="BN11" s="1"/>
      <c r="BO11" s="6"/>
      <c r="BQ11" s="126" t="s">
        <v>65</v>
      </c>
      <c r="BR11" s="118" t="s">
        <v>26</v>
      </c>
      <c r="BS11" s="118"/>
      <c r="BT11" s="127">
        <f t="shared" ref="BT11:BT12" si="2">CB11</f>
        <v>200</v>
      </c>
      <c r="BU11" s="128" t="s">
        <v>5</v>
      </c>
      <c r="BV11" s="129">
        <f t="shared" si="0"/>
        <v>5.5648302726766831E-3</v>
      </c>
      <c r="BY11" s="118" t="s">
        <v>65</v>
      </c>
      <c r="BZ11" s="118"/>
      <c r="CA11" s="130">
        <f>COUNTIF(AX$18:BB$375,BY11)</f>
        <v>1</v>
      </c>
      <c r="CB11" s="130">
        <f t="shared" ref="CB11:CB12" si="3">CA11*200</f>
        <v>200</v>
      </c>
      <c r="CC11" s="130"/>
      <c r="CE11" s="122">
        <f t="shared" si="1"/>
        <v>200</v>
      </c>
    </row>
    <row r="12" spans="1:90" ht="10.5" customHeight="1" x14ac:dyDescent="0.2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5"/>
      <c r="AP12" s="25" t="s">
        <v>15</v>
      </c>
      <c r="AQ12" s="25"/>
      <c r="AR12" s="25"/>
      <c r="AS12" s="25"/>
      <c r="AT12" s="25"/>
      <c r="AU12" s="25"/>
      <c r="AV12" s="9"/>
      <c r="AW12" s="5"/>
      <c r="AX12" s="25" t="s">
        <v>16</v>
      </c>
      <c r="AY12" s="25"/>
      <c r="AZ12" s="25"/>
      <c r="BA12" s="25"/>
      <c r="BB12" s="25"/>
      <c r="BC12" s="25"/>
      <c r="BD12" s="9"/>
      <c r="BE12" s="27" t="s">
        <v>12</v>
      </c>
      <c r="BF12" s="28"/>
      <c r="BG12" s="28"/>
      <c r="BH12" s="28"/>
      <c r="BI12" s="28"/>
      <c r="BJ12" s="28"/>
      <c r="BK12" s="28"/>
      <c r="BL12" s="29"/>
      <c r="BM12" s="1"/>
      <c r="BN12" s="1"/>
      <c r="BO12" s="6"/>
      <c r="BQ12" s="126" t="s">
        <v>66</v>
      </c>
      <c r="BR12" s="118" t="s">
        <v>67</v>
      </c>
      <c r="BS12" s="118"/>
      <c r="BT12" s="127">
        <f t="shared" si="2"/>
        <v>0</v>
      </c>
      <c r="BU12" s="128" t="s">
        <v>5</v>
      </c>
      <c r="BV12" s="129">
        <f t="shared" si="0"/>
        <v>0</v>
      </c>
      <c r="BY12" s="118" t="s">
        <v>66</v>
      </c>
      <c r="BZ12" s="118"/>
      <c r="CA12" s="130">
        <f>COUNTIF(AX$18:BB$375,BY12)</f>
        <v>0</v>
      </c>
      <c r="CB12" s="130">
        <f t="shared" si="3"/>
        <v>0</v>
      </c>
      <c r="CC12" s="130"/>
      <c r="CE12" s="122">
        <f t="shared" si="1"/>
        <v>0</v>
      </c>
    </row>
    <row r="13" spans="1:90" ht="10.5" customHeight="1" x14ac:dyDescent="0.2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4"/>
      <c r="AP13" s="26"/>
      <c r="AQ13" s="26"/>
      <c r="AR13" s="26"/>
      <c r="AS13" s="26"/>
      <c r="AT13" s="26"/>
      <c r="AU13" s="26"/>
      <c r="AV13" s="7"/>
      <c r="AW13" s="4"/>
      <c r="AX13" s="26"/>
      <c r="AY13" s="26"/>
      <c r="AZ13" s="26"/>
      <c r="BA13" s="26"/>
      <c r="BB13" s="26"/>
      <c r="BC13" s="26"/>
      <c r="BD13" s="7"/>
      <c r="BE13" s="30"/>
      <c r="BF13" s="31"/>
      <c r="BG13" s="31"/>
      <c r="BH13" s="31"/>
      <c r="BI13" s="31"/>
      <c r="BJ13" s="31"/>
      <c r="BK13" s="31"/>
      <c r="BL13" s="32"/>
      <c r="BM13" s="1"/>
      <c r="BN13" s="1"/>
      <c r="BO13" s="6"/>
      <c r="BQ13" s="116" t="s">
        <v>217</v>
      </c>
      <c r="BR13" s="116"/>
      <c r="BS13" s="116"/>
      <c r="BT13" s="131">
        <f>SUM(BT9:BT12)</f>
        <v>35940</v>
      </c>
      <c r="BU13" s="132" t="s">
        <v>5</v>
      </c>
      <c r="BV13" s="133"/>
      <c r="BY13" s="118" t="s">
        <v>218</v>
      </c>
      <c r="BZ13" s="118"/>
      <c r="CA13" s="130"/>
      <c r="CB13" s="130">
        <f>SUM(CB9:CB12)</f>
        <v>35940</v>
      </c>
      <c r="CC13" s="134">
        <f>BS5-CB13</f>
        <v>0</v>
      </c>
    </row>
    <row r="14" spans="1:90" ht="10.5" customHeight="1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5"/>
      <c r="AP14" s="25" t="s">
        <v>16</v>
      </c>
      <c r="AQ14" s="25"/>
      <c r="AR14" s="25"/>
      <c r="AS14" s="25"/>
      <c r="AT14" s="25"/>
      <c r="AU14" s="25"/>
      <c r="AV14" s="9"/>
      <c r="AW14" s="5"/>
      <c r="AX14" s="25" t="s">
        <v>17</v>
      </c>
      <c r="AY14" s="25"/>
      <c r="AZ14" s="25"/>
      <c r="BA14" s="25"/>
      <c r="BB14" s="25"/>
      <c r="BC14" s="25"/>
      <c r="BD14" s="9"/>
      <c r="BE14" s="27" t="s">
        <v>14</v>
      </c>
      <c r="BF14" s="28"/>
      <c r="BG14" s="28"/>
      <c r="BH14" s="28"/>
      <c r="BI14" s="28"/>
      <c r="BJ14" s="28"/>
      <c r="BK14" s="28"/>
      <c r="BL14" s="29"/>
      <c r="BM14" s="1"/>
      <c r="BN14" s="1"/>
      <c r="BO14" s="6"/>
      <c r="BY14" s="135" t="str">
        <f>IF(CC13=0,CE1,CE2)</f>
        <v>PANJANG BENAR</v>
      </c>
      <c r="BZ14" s="135"/>
      <c r="CA14" s="135"/>
      <c r="CB14" s="135"/>
      <c r="CC14" s="135"/>
    </row>
    <row r="15" spans="1:90" ht="10.5" customHeight="1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4"/>
      <c r="AP15" s="26"/>
      <c r="AQ15" s="26"/>
      <c r="AR15" s="26"/>
      <c r="AS15" s="26"/>
      <c r="AT15" s="26"/>
      <c r="AU15" s="26"/>
      <c r="AV15" s="7"/>
      <c r="AW15" s="4"/>
      <c r="AX15" s="26"/>
      <c r="AY15" s="26"/>
      <c r="AZ15" s="26"/>
      <c r="BA15" s="26"/>
      <c r="BB15" s="26"/>
      <c r="BC15" s="26"/>
      <c r="BD15" s="7"/>
      <c r="BE15" s="30"/>
      <c r="BF15" s="31"/>
      <c r="BG15" s="31"/>
      <c r="BH15" s="31"/>
      <c r="BI15" s="31"/>
      <c r="BJ15" s="31"/>
      <c r="BK15" s="31"/>
      <c r="BL15" s="32"/>
      <c r="BM15" s="1"/>
      <c r="BN15" s="1"/>
      <c r="BO15" s="6"/>
    </row>
    <row r="16" spans="1:90" ht="10.5" customHeight="1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5"/>
      <c r="AP16" s="25" t="s">
        <v>17</v>
      </c>
      <c r="AQ16" s="25"/>
      <c r="AR16" s="25"/>
      <c r="AS16" s="25"/>
      <c r="AT16" s="25"/>
      <c r="AU16" s="25"/>
      <c r="AV16" s="9"/>
      <c r="AW16" s="5"/>
      <c r="AX16" s="25" t="s">
        <v>18</v>
      </c>
      <c r="AY16" s="25"/>
      <c r="AZ16" s="25"/>
      <c r="BA16" s="25"/>
      <c r="BB16" s="25"/>
      <c r="BC16" s="25"/>
      <c r="BD16" s="9"/>
      <c r="BE16" s="27" t="s">
        <v>12</v>
      </c>
      <c r="BF16" s="28"/>
      <c r="BG16" s="28"/>
      <c r="BH16" s="28"/>
      <c r="BI16" s="28"/>
      <c r="BJ16" s="28"/>
      <c r="BK16" s="28"/>
      <c r="BL16" s="29"/>
      <c r="BM16" s="1"/>
      <c r="BN16" s="1"/>
      <c r="BO16" s="6"/>
    </row>
    <row r="17" spans="1:67" ht="10.5" customHeight="1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4"/>
      <c r="AP17" s="26"/>
      <c r="AQ17" s="26"/>
      <c r="AR17" s="26"/>
      <c r="AS17" s="26"/>
      <c r="AT17" s="26"/>
      <c r="AU17" s="26"/>
      <c r="AV17" s="7"/>
      <c r="AW17" s="4"/>
      <c r="AX17" s="26"/>
      <c r="AY17" s="26"/>
      <c r="AZ17" s="26"/>
      <c r="BA17" s="26"/>
      <c r="BB17" s="26"/>
      <c r="BC17" s="26"/>
      <c r="BD17" s="7"/>
      <c r="BE17" s="30"/>
      <c r="BF17" s="31"/>
      <c r="BG17" s="31"/>
      <c r="BH17" s="31"/>
      <c r="BI17" s="31"/>
      <c r="BJ17" s="31"/>
      <c r="BK17" s="31"/>
      <c r="BL17" s="32"/>
      <c r="BM17" s="1"/>
      <c r="BN17" s="1"/>
      <c r="BO17" s="6"/>
    </row>
    <row r="18" spans="1:67" ht="10.5" customHeight="1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5"/>
      <c r="AP18" s="25" t="s">
        <v>18</v>
      </c>
      <c r="AQ18" s="25"/>
      <c r="AR18" s="25"/>
      <c r="AS18" s="25"/>
      <c r="AT18" s="25"/>
      <c r="AU18" s="25"/>
      <c r="AV18" s="9"/>
      <c r="AW18" s="5"/>
      <c r="AX18" s="25" t="s">
        <v>19</v>
      </c>
      <c r="AY18" s="25"/>
      <c r="AZ18" s="25"/>
      <c r="BA18" s="25"/>
      <c r="BB18" s="25"/>
      <c r="BC18" s="25"/>
      <c r="BD18" s="9"/>
      <c r="BE18" s="27" t="s">
        <v>14</v>
      </c>
      <c r="BF18" s="28"/>
      <c r="BG18" s="28"/>
      <c r="BH18" s="28"/>
      <c r="BI18" s="28"/>
      <c r="BJ18" s="28"/>
      <c r="BK18" s="28"/>
      <c r="BL18" s="29"/>
      <c r="BM18" s="1"/>
      <c r="BN18" s="1"/>
      <c r="BO18" s="6"/>
    </row>
    <row r="19" spans="1:67" ht="10.5" customHeight="1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4"/>
      <c r="AP19" s="26"/>
      <c r="AQ19" s="26"/>
      <c r="AR19" s="26"/>
      <c r="AS19" s="26"/>
      <c r="AT19" s="26"/>
      <c r="AU19" s="26"/>
      <c r="AV19" s="7"/>
      <c r="AW19" s="4"/>
      <c r="AX19" s="26"/>
      <c r="AY19" s="26"/>
      <c r="AZ19" s="26"/>
      <c r="BA19" s="26"/>
      <c r="BB19" s="26"/>
      <c r="BC19" s="26"/>
      <c r="BD19" s="7"/>
      <c r="BE19" s="30"/>
      <c r="BF19" s="31"/>
      <c r="BG19" s="31"/>
      <c r="BH19" s="31"/>
      <c r="BI19" s="31"/>
      <c r="BJ19" s="31"/>
      <c r="BK19" s="31"/>
      <c r="BL19" s="32"/>
      <c r="BM19" s="1"/>
      <c r="BN19" s="1"/>
      <c r="BO19" s="6"/>
    </row>
    <row r="20" spans="1:67" ht="10.5" customHeight="1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5"/>
      <c r="AP20" s="25" t="s">
        <v>19</v>
      </c>
      <c r="AQ20" s="25"/>
      <c r="AR20" s="25"/>
      <c r="AS20" s="25"/>
      <c r="AT20" s="25"/>
      <c r="AU20" s="25"/>
      <c r="AV20" s="9"/>
      <c r="AW20" s="5"/>
      <c r="AX20" s="25" t="s">
        <v>20</v>
      </c>
      <c r="AY20" s="25"/>
      <c r="AZ20" s="25"/>
      <c r="BA20" s="25"/>
      <c r="BB20" s="25"/>
      <c r="BC20" s="25"/>
      <c r="BD20" s="9"/>
      <c r="BE20" s="27" t="s">
        <v>12</v>
      </c>
      <c r="BF20" s="28"/>
      <c r="BG20" s="28"/>
      <c r="BH20" s="28"/>
      <c r="BI20" s="28"/>
      <c r="BJ20" s="28"/>
      <c r="BK20" s="28"/>
      <c r="BL20" s="29"/>
      <c r="BM20" s="1"/>
      <c r="BN20" s="1"/>
      <c r="BO20" s="6"/>
    </row>
    <row r="21" spans="1:67" ht="10.5" customHeight="1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4"/>
      <c r="AP21" s="26"/>
      <c r="AQ21" s="26"/>
      <c r="AR21" s="26"/>
      <c r="AS21" s="26"/>
      <c r="AT21" s="26"/>
      <c r="AU21" s="26"/>
      <c r="AV21" s="7"/>
      <c r="AW21" s="4"/>
      <c r="AX21" s="26"/>
      <c r="AY21" s="26"/>
      <c r="AZ21" s="26"/>
      <c r="BA21" s="26"/>
      <c r="BB21" s="26"/>
      <c r="BC21" s="26"/>
      <c r="BD21" s="7"/>
      <c r="BE21" s="30"/>
      <c r="BF21" s="31"/>
      <c r="BG21" s="31"/>
      <c r="BH21" s="31"/>
      <c r="BI21" s="31"/>
      <c r="BJ21" s="31"/>
      <c r="BK21" s="31"/>
      <c r="BL21" s="32"/>
      <c r="BM21" s="1"/>
      <c r="BN21" s="1"/>
      <c r="BO21" s="6"/>
    </row>
    <row r="22" spans="1:67" ht="10.5" customHeight="1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5"/>
      <c r="AP22" s="25" t="s">
        <v>20</v>
      </c>
      <c r="AQ22" s="25"/>
      <c r="AR22" s="25"/>
      <c r="AS22" s="25"/>
      <c r="AT22" s="25"/>
      <c r="AU22" s="25"/>
      <c r="AV22" s="9"/>
      <c r="AW22" s="5"/>
      <c r="AX22" s="25" t="s">
        <v>21</v>
      </c>
      <c r="AY22" s="25"/>
      <c r="AZ22" s="25"/>
      <c r="BA22" s="25"/>
      <c r="BB22" s="25"/>
      <c r="BC22" s="25"/>
      <c r="BD22" s="9"/>
      <c r="BE22" s="27" t="s">
        <v>14</v>
      </c>
      <c r="BF22" s="28"/>
      <c r="BG22" s="28"/>
      <c r="BH22" s="28"/>
      <c r="BI22" s="28"/>
      <c r="BJ22" s="28"/>
      <c r="BK22" s="28"/>
      <c r="BL22" s="29"/>
      <c r="BM22" s="1"/>
      <c r="BN22" s="1"/>
      <c r="BO22" s="6"/>
    </row>
    <row r="23" spans="1:67" ht="10.5" customHeight="1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4"/>
      <c r="AP23" s="26"/>
      <c r="AQ23" s="26"/>
      <c r="AR23" s="26"/>
      <c r="AS23" s="26"/>
      <c r="AT23" s="26"/>
      <c r="AU23" s="26"/>
      <c r="AV23" s="7"/>
      <c r="AW23" s="4"/>
      <c r="AX23" s="26"/>
      <c r="AY23" s="26"/>
      <c r="AZ23" s="26"/>
      <c r="BA23" s="26"/>
      <c r="BB23" s="26"/>
      <c r="BC23" s="26"/>
      <c r="BD23" s="7"/>
      <c r="BE23" s="30"/>
      <c r="BF23" s="31"/>
      <c r="BG23" s="31"/>
      <c r="BH23" s="31"/>
      <c r="BI23" s="31"/>
      <c r="BJ23" s="31"/>
      <c r="BK23" s="31"/>
      <c r="BL23" s="32"/>
      <c r="BM23" s="1"/>
      <c r="BN23" s="1"/>
      <c r="BO23" s="6"/>
    </row>
    <row r="24" spans="1:67" ht="10.5" customHeight="1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5"/>
      <c r="AP24" s="25" t="s">
        <v>21</v>
      </c>
      <c r="AQ24" s="25"/>
      <c r="AR24" s="25"/>
      <c r="AS24" s="25"/>
      <c r="AT24" s="25"/>
      <c r="AU24" s="25"/>
      <c r="AV24" s="9"/>
      <c r="AW24" s="5"/>
      <c r="AX24" s="25" t="s">
        <v>22</v>
      </c>
      <c r="AY24" s="25"/>
      <c r="AZ24" s="25"/>
      <c r="BA24" s="25"/>
      <c r="BB24" s="25"/>
      <c r="BC24" s="25"/>
      <c r="BD24" s="9"/>
      <c r="BE24" s="27" t="s">
        <v>12</v>
      </c>
      <c r="BF24" s="28"/>
      <c r="BG24" s="28"/>
      <c r="BH24" s="28"/>
      <c r="BI24" s="28"/>
      <c r="BJ24" s="28"/>
      <c r="BK24" s="28"/>
      <c r="BL24" s="29"/>
      <c r="BM24" s="1"/>
      <c r="BN24" s="1"/>
      <c r="BO24" s="6"/>
    </row>
    <row r="25" spans="1:67" ht="10.5" customHeight="1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4"/>
      <c r="AP25" s="26"/>
      <c r="AQ25" s="26"/>
      <c r="AR25" s="26"/>
      <c r="AS25" s="26"/>
      <c r="AT25" s="26"/>
      <c r="AU25" s="26"/>
      <c r="AV25" s="7"/>
      <c r="AW25" s="4"/>
      <c r="AX25" s="26"/>
      <c r="AY25" s="26"/>
      <c r="AZ25" s="26"/>
      <c r="BA25" s="26"/>
      <c r="BB25" s="26"/>
      <c r="BC25" s="26"/>
      <c r="BD25" s="7"/>
      <c r="BE25" s="30"/>
      <c r="BF25" s="31"/>
      <c r="BG25" s="31"/>
      <c r="BH25" s="31"/>
      <c r="BI25" s="31"/>
      <c r="BJ25" s="31"/>
      <c r="BK25" s="31"/>
      <c r="BL25" s="32"/>
      <c r="BM25" s="1"/>
      <c r="BN25" s="1"/>
      <c r="BO25" s="6"/>
    </row>
    <row r="26" spans="1:67" ht="10.5" customHeight="1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5"/>
      <c r="AP26" s="25" t="s">
        <v>22</v>
      </c>
      <c r="AQ26" s="25"/>
      <c r="AR26" s="25"/>
      <c r="AS26" s="25"/>
      <c r="AT26" s="25"/>
      <c r="AU26" s="25"/>
      <c r="AV26" s="9"/>
      <c r="AW26" s="5"/>
      <c r="AX26" s="25" t="s">
        <v>23</v>
      </c>
      <c r="AY26" s="25"/>
      <c r="AZ26" s="25"/>
      <c r="BA26" s="25"/>
      <c r="BB26" s="25"/>
      <c r="BC26" s="25"/>
      <c r="BD26" s="9"/>
      <c r="BE26" s="27" t="s">
        <v>14</v>
      </c>
      <c r="BF26" s="28"/>
      <c r="BG26" s="28"/>
      <c r="BH26" s="28"/>
      <c r="BI26" s="28"/>
      <c r="BJ26" s="28"/>
      <c r="BK26" s="28"/>
      <c r="BL26" s="29"/>
      <c r="BM26" s="1"/>
      <c r="BN26" s="1"/>
      <c r="BO26" s="6"/>
    </row>
    <row r="27" spans="1:67" ht="10.5" customHeight="1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4"/>
      <c r="AP27" s="26"/>
      <c r="AQ27" s="26"/>
      <c r="AR27" s="26"/>
      <c r="AS27" s="26"/>
      <c r="AT27" s="26"/>
      <c r="AU27" s="26"/>
      <c r="AV27" s="7"/>
      <c r="AW27" s="4"/>
      <c r="AX27" s="26"/>
      <c r="AY27" s="26"/>
      <c r="AZ27" s="26"/>
      <c r="BA27" s="26"/>
      <c r="BB27" s="26"/>
      <c r="BC27" s="26"/>
      <c r="BD27" s="7"/>
      <c r="BE27" s="30"/>
      <c r="BF27" s="31"/>
      <c r="BG27" s="31"/>
      <c r="BH27" s="31"/>
      <c r="BI27" s="31"/>
      <c r="BJ27" s="31"/>
      <c r="BK27" s="31"/>
      <c r="BL27" s="32"/>
      <c r="BM27" s="1"/>
      <c r="BN27" s="1"/>
      <c r="BO27" s="6"/>
    </row>
    <row r="28" spans="1:67" ht="10.5" customHeight="1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5"/>
      <c r="AP28" s="25" t="s">
        <v>23</v>
      </c>
      <c r="AQ28" s="25"/>
      <c r="AR28" s="25"/>
      <c r="AS28" s="25"/>
      <c r="AT28" s="25"/>
      <c r="AU28" s="25"/>
      <c r="AV28" s="9"/>
      <c r="AW28" s="5"/>
      <c r="AX28" s="25" t="s">
        <v>24</v>
      </c>
      <c r="AY28" s="25"/>
      <c r="AZ28" s="25"/>
      <c r="BA28" s="25"/>
      <c r="BB28" s="25"/>
      <c r="BC28" s="25"/>
      <c r="BD28" s="9"/>
      <c r="BE28" s="27" t="s">
        <v>12</v>
      </c>
      <c r="BF28" s="28"/>
      <c r="BG28" s="28"/>
      <c r="BH28" s="28"/>
      <c r="BI28" s="28"/>
      <c r="BJ28" s="28"/>
      <c r="BK28" s="28"/>
      <c r="BL28" s="29"/>
      <c r="BM28" s="1"/>
      <c r="BN28" s="1"/>
      <c r="BO28" s="6"/>
    </row>
    <row r="29" spans="1:67" ht="10.5" customHeight="1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4"/>
      <c r="AP29" s="26"/>
      <c r="AQ29" s="26"/>
      <c r="AR29" s="26"/>
      <c r="AS29" s="26"/>
      <c r="AT29" s="26"/>
      <c r="AU29" s="26"/>
      <c r="AV29" s="7"/>
      <c r="AW29" s="4"/>
      <c r="AX29" s="26"/>
      <c r="AY29" s="26"/>
      <c r="AZ29" s="26"/>
      <c r="BA29" s="26"/>
      <c r="BB29" s="26"/>
      <c r="BC29" s="26"/>
      <c r="BD29" s="7"/>
      <c r="BE29" s="30"/>
      <c r="BF29" s="31"/>
      <c r="BG29" s="31"/>
      <c r="BH29" s="31"/>
      <c r="BI29" s="31"/>
      <c r="BJ29" s="31"/>
      <c r="BK29" s="31"/>
      <c r="BL29" s="32"/>
      <c r="BM29" s="1"/>
      <c r="BN29" s="1"/>
      <c r="BO29" s="6"/>
    </row>
    <row r="30" spans="1:67" ht="10.5" customHeight="1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5"/>
      <c r="AP30" s="25" t="s">
        <v>24</v>
      </c>
      <c r="AQ30" s="25"/>
      <c r="AR30" s="25"/>
      <c r="AS30" s="25"/>
      <c r="AT30" s="25"/>
      <c r="AU30" s="25"/>
      <c r="AV30" s="9"/>
      <c r="AW30" s="5"/>
      <c r="AX30" s="25" t="s">
        <v>25</v>
      </c>
      <c r="AY30" s="25"/>
      <c r="AZ30" s="25"/>
      <c r="BA30" s="25"/>
      <c r="BB30" s="25"/>
      <c r="BC30" s="25"/>
      <c r="BD30" s="9"/>
      <c r="BE30" s="27" t="s">
        <v>14</v>
      </c>
      <c r="BF30" s="28"/>
      <c r="BG30" s="28"/>
      <c r="BH30" s="28"/>
      <c r="BI30" s="28"/>
      <c r="BJ30" s="28"/>
      <c r="BK30" s="28"/>
      <c r="BL30" s="29"/>
      <c r="BM30" s="1"/>
      <c r="BN30" s="1"/>
      <c r="BO30" s="6"/>
    </row>
    <row r="31" spans="1:67" ht="10.5" customHeight="1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4"/>
      <c r="AP31" s="26"/>
      <c r="AQ31" s="26"/>
      <c r="AR31" s="26"/>
      <c r="AS31" s="26"/>
      <c r="AT31" s="26"/>
      <c r="AU31" s="26"/>
      <c r="AV31" s="7"/>
      <c r="AW31" s="4"/>
      <c r="AX31" s="26"/>
      <c r="AY31" s="26"/>
      <c r="AZ31" s="26"/>
      <c r="BA31" s="26"/>
      <c r="BB31" s="26"/>
      <c r="BC31" s="26"/>
      <c r="BD31" s="7"/>
      <c r="BE31" s="30"/>
      <c r="BF31" s="31"/>
      <c r="BG31" s="31"/>
      <c r="BH31" s="31"/>
      <c r="BI31" s="31"/>
      <c r="BJ31" s="31"/>
      <c r="BK31" s="31"/>
      <c r="BL31" s="32"/>
      <c r="BM31" s="1"/>
      <c r="BN31" s="1"/>
      <c r="BO31" s="6"/>
    </row>
    <row r="32" spans="1:67" ht="10.5" customHeight="1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5"/>
      <c r="AP32" s="25" t="s">
        <v>25</v>
      </c>
      <c r="AQ32" s="25"/>
      <c r="AR32" s="25"/>
      <c r="AS32" s="25"/>
      <c r="AT32" s="25"/>
      <c r="AU32" s="25"/>
      <c r="AV32" s="9"/>
      <c r="AW32" s="5"/>
      <c r="AX32" s="25" t="s">
        <v>27</v>
      </c>
      <c r="AY32" s="25"/>
      <c r="AZ32" s="25"/>
      <c r="BA32" s="25"/>
      <c r="BB32" s="25"/>
      <c r="BC32" s="25"/>
      <c r="BD32" s="9"/>
      <c r="BE32" s="27" t="s">
        <v>26</v>
      </c>
      <c r="BF32" s="28"/>
      <c r="BG32" s="28"/>
      <c r="BH32" s="28"/>
      <c r="BI32" s="28"/>
      <c r="BJ32" s="28"/>
      <c r="BK32" s="28"/>
      <c r="BL32" s="29"/>
      <c r="BM32" s="1"/>
      <c r="BN32" s="1"/>
      <c r="BO32" s="6"/>
    </row>
    <row r="33" spans="1:67" ht="10.5" customHeight="1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4"/>
      <c r="AP33" s="26"/>
      <c r="AQ33" s="26"/>
      <c r="AR33" s="26"/>
      <c r="AS33" s="26"/>
      <c r="AT33" s="26"/>
      <c r="AU33" s="26"/>
      <c r="AV33" s="7"/>
      <c r="AW33" s="4"/>
      <c r="AX33" s="26"/>
      <c r="AY33" s="26"/>
      <c r="AZ33" s="26"/>
      <c r="BA33" s="26"/>
      <c r="BB33" s="26"/>
      <c r="BC33" s="26"/>
      <c r="BD33" s="7"/>
      <c r="BE33" s="30"/>
      <c r="BF33" s="31"/>
      <c r="BG33" s="31"/>
      <c r="BH33" s="31"/>
      <c r="BI33" s="31"/>
      <c r="BJ33" s="31"/>
      <c r="BK33" s="31"/>
      <c r="BL33" s="32"/>
      <c r="BM33" s="1"/>
      <c r="BN33" s="1"/>
      <c r="BO33" s="6"/>
    </row>
    <row r="34" spans="1:67" ht="10.5" customHeight="1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5"/>
      <c r="AP34" s="25" t="s">
        <v>27</v>
      </c>
      <c r="AQ34" s="25"/>
      <c r="AR34" s="25"/>
      <c r="AS34" s="25"/>
      <c r="AT34" s="25"/>
      <c r="AU34" s="25"/>
      <c r="AV34" s="9"/>
      <c r="AW34" s="5"/>
      <c r="AX34" s="25" t="s">
        <v>28</v>
      </c>
      <c r="AY34" s="25"/>
      <c r="AZ34" s="25"/>
      <c r="BA34" s="25"/>
      <c r="BB34" s="25"/>
      <c r="BC34" s="25"/>
      <c r="BD34" s="9"/>
      <c r="BE34" s="27" t="s">
        <v>12</v>
      </c>
      <c r="BF34" s="28"/>
      <c r="BG34" s="28"/>
      <c r="BH34" s="28"/>
      <c r="BI34" s="28"/>
      <c r="BJ34" s="28"/>
      <c r="BK34" s="28"/>
      <c r="BL34" s="29"/>
      <c r="BM34" s="1"/>
      <c r="BN34" s="1"/>
      <c r="BO34" s="6"/>
    </row>
    <row r="35" spans="1:67" ht="10.5" customHeight="1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4"/>
      <c r="AP35" s="26"/>
      <c r="AQ35" s="26"/>
      <c r="AR35" s="26"/>
      <c r="AS35" s="26"/>
      <c r="AT35" s="26"/>
      <c r="AU35" s="26"/>
      <c r="AV35" s="7"/>
      <c r="AW35" s="4"/>
      <c r="AX35" s="26"/>
      <c r="AY35" s="26"/>
      <c r="AZ35" s="26"/>
      <c r="BA35" s="26"/>
      <c r="BB35" s="26"/>
      <c r="BC35" s="26"/>
      <c r="BD35" s="7"/>
      <c r="BE35" s="30"/>
      <c r="BF35" s="31"/>
      <c r="BG35" s="31"/>
      <c r="BH35" s="31"/>
      <c r="BI35" s="31"/>
      <c r="BJ35" s="31"/>
      <c r="BK35" s="31"/>
      <c r="BL35" s="32"/>
      <c r="BM35" s="1"/>
      <c r="BN35" s="1"/>
      <c r="BO35" s="6"/>
    </row>
    <row r="36" spans="1:67" ht="10.5" customHeight="1" x14ac:dyDescent="0.2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5"/>
      <c r="AP36" s="25" t="s">
        <v>28</v>
      </c>
      <c r="AQ36" s="25"/>
      <c r="AR36" s="25"/>
      <c r="AS36" s="25"/>
      <c r="AT36" s="25"/>
      <c r="AU36" s="25"/>
      <c r="AV36" s="9"/>
      <c r="AW36" s="5"/>
      <c r="AX36" s="25" t="s">
        <v>29</v>
      </c>
      <c r="AY36" s="25"/>
      <c r="AZ36" s="25"/>
      <c r="BA36" s="25"/>
      <c r="BB36" s="25"/>
      <c r="BC36" s="25"/>
      <c r="BD36" s="9"/>
      <c r="BE36" s="27" t="s">
        <v>14</v>
      </c>
      <c r="BF36" s="28"/>
      <c r="BG36" s="28"/>
      <c r="BH36" s="28"/>
      <c r="BI36" s="28"/>
      <c r="BJ36" s="28"/>
      <c r="BK36" s="28"/>
      <c r="BL36" s="29"/>
      <c r="BM36" s="1"/>
      <c r="BN36" s="1"/>
      <c r="BO36" s="6"/>
    </row>
    <row r="37" spans="1:67" ht="10.5" customHeight="1" x14ac:dyDescent="0.25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4"/>
      <c r="AP37" s="26"/>
      <c r="AQ37" s="26"/>
      <c r="AR37" s="26"/>
      <c r="AS37" s="26"/>
      <c r="AT37" s="26"/>
      <c r="AU37" s="26"/>
      <c r="AV37" s="7"/>
      <c r="AW37" s="4"/>
      <c r="AX37" s="26"/>
      <c r="AY37" s="26"/>
      <c r="AZ37" s="26"/>
      <c r="BA37" s="26"/>
      <c r="BB37" s="26"/>
      <c r="BC37" s="26"/>
      <c r="BD37" s="7"/>
      <c r="BE37" s="30"/>
      <c r="BF37" s="31"/>
      <c r="BG37" s="31"/>
      <c r="BH37" s="31"/>
      <c r="BI37" s="31"/>
      <c r="BJ37" s="31"/>
      <c r="BK37" s="31"/>
      <c r="BL37" s="32"/>
      <c r="BM37" s="1"/>
      <c r="BN37" s="1"/>
      <c r="BO37" s="6"/>
    </row>
    <row r="38" spans="1:67" ht="10.5" customHeight="1" x14ac:dyDescent="0.25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5"/>
      <c r="AP38" s="25" t="s">
        <v>29</v>
      </c>
      <c r="AQ38" s="25"/>
      <c r="AR38" s="25"/>
      <c r="AS38" s="25"/>
      <c r="AT38" s="25"/>
      <c r="AU38" s="25"/>
      <c r="AV38" s="9"/>
      <c r="AW38" s="5"/>
      <c r="AX38" s="25" t="s">
        <v>30</v>
      </c>
      <c r="AY38" s="25"/>
      <c r="AZ38" s="25"/>
      <c r="BA38" s="25"/>
      <c r="BB38" s="25"/>
      <c r="BC38" s="25"/>
      <c r="BD38" s="9"/>
      <c r="BE38" s="27" t="s">
        <v>12</v>
      </c>
      <c r="BF38" s="28"/>
      <c r="BG38" s="28"/>
      <c r="BH38" s="28"/>
      <c r="BI38" s="28"/>
      <c r="BJ38" s="28"/>
      <c r="BK38" s="28"/>
      <c r="BL38" s="29"/>
      <c r="BM38" s="1"/>
      <c r="BN38" s="1"/>
      <c r="BO38" s="6"/>
    </row>
    <row r="39" spans="1:67" ht="10.5" customHeight="1" x14ac:dyDescent="0.2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4"/>
      <c r="AP39" s="26"/>
      <c r="AQ39" s="26"/>
      <c r="AR39" s="26"/>
      <c r="AS39" s="26"/>
      <c r="AT39" s="26"/>
      <c r="AU39" s="26"/>
      <c r="AV39" s="7"/>
      <c r="AW39" s="4"/>
      <c r="AX39" s="26"/>
      <c r="AY39" s="26"/>
      <c r="AZ39" s="26"/>
      <c r="BA39" s="26"/>
      <c r="BB39" s="26"/>
      <c r="BC39" s="26"/>
      <c r="BD39" s="7"/>
      <c r="BE39" s="30"/>
      <c r="BF39" s="31"/>
      <c r="BG39" s="31"/>
      <c r="BH39" s="31"/>
      <c r="BI39" s="31"/>
      <c r="BJ39" s="31"/>
      <c r="BK39" s="31"/>
      <c r="BL39" s="32"/>
      <c r="BM39" s="1"/>
      <c r="BN39" s="1"/>
      <c r="BO39" s="6"/>
    </row>
    <row r="40" spans="1:67" ht="10.5" customHeight="1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5"/>
      <c r="AP40" s="25" t="s">
        <v>30</v>
      </c>
      <c r="AQ40" s="25"/>
      <c r="AR40" s="25"/>
      <c r="AS40" s="25"/>
      <c r="AT40" s="25"/>
      <c r="AU40" s="25"/>
      <c r="AV40" s="9"/>
      <c r="AW40" s="5"/>
      <c r="AX40" s="25" t="s">
        <v>31</v>
      </c>
      <c r="AY40" s="25"/>
      <c r="AZ40" s="25"/>
      <c r="BA40" s="25"/>
      <c r="BB40" s="25"/>
      <c r="BC40" s="25"/>
      <c r="BD40" s="9"/>
      <c r="BE40" s="27" t="s">
        <v>14</v>
      </c>
      <c r="BF40" s="28"/>
      <c r="BG40" s="28"/>
      <c r="BH40" s="28"/>
      <c r="BI40" s="28"/>
      <c r="BJ40" s="28"/>
      <c r="BK40" s="28"/>
      <c r="BL40" s="29"/>
      <c r="BM40" s="1"/>
      <c r="BN40" s="1"/>
      <c r="BO40" s="6"/>
    </row>
    <row r="41" spans="1:67" ht="10.5" customHeight="1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4"/>
      <c r="AP41" s="26"/>
      <c r="AQ41" s="26"/>
      <c r="AR41" s="26"/>
      <c r="AS41" s="26"/>
      <c r="AT41" s="26"/>
      <c r="AU41" s="26"/>
      <c r="AV41" s="7"/>
      <c r="AW41" s="4"/>
      <c r="AX41" s="26"/>
      <c r="AY41" s="26"/>
      <c r="AZ41" s="26"/>
      <c r="BA41" s="26"/>
      <c r="BB41" s="26"/>
      <c r="BC41" s="26"/>
      <c r="BD41" s="7"/>
      <c r="BE41" s="30"/>
      <c r="BF41" s="31"/>
      <c r="BG41" s="31"/>
      <c r="BH41" s="31"/>
      <c r="BI41" s="31"/>
      <c r="BJ41" s="31"/>
      <c r="BK41" s="31"/>
      <c r="BL41" s="32"/>
      <c r="BM41" s="1"/>
      <c r="BN41" s="1"/>
      <c r="BO41" s="6"/>
    </row>
    <row r="42" spans="1:67" ht="10.5" customHeight="1" x14ac:dyDescent="0.25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5"/>
      <c r="AP42" s="25" t="s">
        <v>31</v>
      </c>
      <c r="AQ42" s="25"/>
      <c r="AR42" s="25"/>
      <c r="AS42" s="25"/>
      <c r="AT42" s="25"/>
      <c r="AU42" s="25"/>
      <c r="AV42" s="9"/>
      <c r="AW42" s="5"/>
      <c r="AX42" s="25" t="s">
        <v>32</v>
      </c>
      <c r="AY42" s="25"/>
      <c r="AZ42" s="25"/>
      <c r="BA42" s="25"/>
      <c r="BB42" s="25"/>
      <c r="BC42" s="25"/>
      <c r="BD42" s="9"/>
      <c r="BE42" s="27" t="s">
        <v>12</v>
      </c>
      <c r="BF42" s="28"/>
      <c r="BG42" s="28"/>
      <c r="BH42" s="28"/>
      <c r="BI42" s="28"/>
      <c r="BJ42" s="28"/>
      <c r="BK42" s="28"/>
      <c r="BL42" s="29"/>
      <c r="BM42" s="1"/>
      <c r="BN42" s="1"/>
      <c r="BO42" s="6"/>
    </row>
    <row r="43" spans="1:67" ht="10.5" customHeight="1" x14ac:dyDescent="0.25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4"/>
      <c r="AP43" s="26"/>
      <c r="AQ43" s="26"/>
      <c r="AR43" s="26"/>
      <c r="AS43" s="26"/>
      <c r="AT43" s="26"/>
      <c r="AU43" s="26"/>
      <c r="AV43" s="7"/>
      <c r="AW43" s="4"/>
      <c r="AX43" s="26"/>
      <c r="AY43" s="26"/>
      <c r="AZ43" s="26"/>
      <c r="BA43" s="26"/>
      <c r="BB43" s="26"/>
      <c r="BC43" s="26"/>
      <c r="BD43" s="7"/>
      <c r="BE43" s="30"/>
      <c r="BF43" s="31"/>
      <c r="BG43" s="31"/>
      <c r="BH43" s="31"/>
      <c r="BI43" s="31"/>
      <c r="BJ43" s="31"/>
      <c r="BK43" s="31"/>
      <c r="BL43" s="32"/>
      <c r="BM43" s="1"/>
      <c r="BN43" s="1"/>
      <c r="BO43" s="6"/>
    </row>
    <row r="44" spans="1:67" ht="10.5" customHeight="1" x14ac:dyDescent="0.2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5"/>
      <c r="AP44" s="25" t="s">
        <v>32</v>
      </c>
      <c r="AQ44" s="25"/>
      <c r="AR44" s="25"/>
      <c r="AS44" s="25"/>
      <c r="AT44" s="25"/>
      <c r="AU44" s="25"/>
      <c r="AV44" s="9"/>
      <c r="AW44" s="5"/>
      <c r="AX44" s="25" t="s">
        <v>33</v>
      </c>
      <c r="AY44" s="25"/>
      <c r="AZ44" s="25"/>
      <c r="BA44" s="25"/>
      <c r="BB44" s="25"/>
      <c r="BC44" s="25"/>
      <c r="BD44" s="9"/>
      <c r="BE44" s="27" t="s">
        <v>14</v>
      </c>
      <c r="BF44" s="28"/>
      <c r="BG44" s="28"/>
      <c r="BH44" s="28"/>
      <c r="BI44" s="28"/>
      <c r="BJ44" s="28"/>
      <c r="BK44" s="28"/>
      <c r="BL44" s="29"/>
      <c r="BM44" s="1"/>
      <c r="BN44" s="1"/>
      <c r="BO44" s="6"/>
    </row>
    <row r="45" spans="1:67" ht="10.5" customHeight="1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4"/>
      <c r="AP45" s="26"/>
      <c r="AQ45" s="26"/>
      <c r="AR45" s="26"/>
      <c r="AS45" s="26"/>
      <c r="AT45" s="26"/>
      <c r="AU45" s="26"/>
      <c r="AV45" s="7"/>
      <c r="AW45" s="4"/>
      <c r="AX45" s="26"/>
      <c r="AY45" s="26"/>
      <c r="AZ45" s="26"/>
      <c r="BA45" s="26"/>
      <c r="BB45" s="26"/>
      <c r="BC45" s="26"/>
      <c r="BD45" s="7"/>
      <c r="BE45" s="30"/>
      <c r="BF45" s="31"/>
      <c r="BG45" s="31"/>
      <c r="BH45" s="31"/>
      <c r="BI45" s="31"/>
      <c r="BJ45" s="31"/>
      <c r="BK45" s="31"/>
      <c r="BL45" s="32"/>
      <c r="BM45" s="1"/>
      <c r="BN45" s="1"/>
      <c r="BO45" s="6"/>
    </row>
    <row r="46" spans="1:67" ht="10.5" customHeight="1" x14ac:dyDescent="0.25">
      <c r="A46" s="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5"/>
      <c r="AP46" s="25" t="s">
        <v>33</v>
      </c>
      <c r="AQ46" s="25"/>
      <c r="AR46" s="25"/>
      <c r="AS46" s="25"/>
      <c r="AT46" s="25"/>
      <c r="AU46" s="25"/>
      <c r="AV46" s="9"/>
      <c r="AW46" s="5"/>
      <c r="AX46" s="25" t="s">
        <v>34</v>
      </c>
      <c r="AY46" s="25"/>
      <c r="AZ46" s="25"/>
      <c r="BA46" s="25"/>
      <c r="BB46" s="25"/>
      <c r="BC46" s="25"/>
      <c r="BD46" s="9"/>
      <c r="BE46" s="27" t="s">
        <v>12</v>
      </c>
      <c r="BF46" s="28"/>
      <c r="BG46" s="28"/>
      <c r="BH46" s="28"/>
      <c r="BI46" s="28"/>
      <c r="BJ46" s="28"/>
      <c r="BK46" s="28"/>
      <c r="BL46" s="29"/>
      <c r="BM46" s="1"/>
      <c r="BN46" s="1"/>
      <c r="BO46" s="6"/>
    </row>
    <row r="47" spans="1:67" ht="10.5" customHeight="1" x14ac:dyDescent="0.25">
      <c r="A47" s="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4"/>
      <c r="AP47" s="26"/>
      <c r="AQ47" s="26"/>
      <c r="AR47" s="26"/>
      <c r="AS47" s="26"/>
      <c r="AT47" s="26"/>
      <c r="AU47" s="26"/>
      <c r="AV47" s="7"/>
      <c r="AW47" s="4"/>
      <c r="AX47" s="26"/>
      <c r="AY47" s="26"/>
      <c r="AZ47" s="26"/>
      <c r="BA47" s="26"/>
      <c r="BB47" s="26"/>
      <c r="BC47" s="26"/>
      <c r="BD47" s="7"/>
      <c r="BE47" s="30"/>
      <c r="BF47" s="31"/>
      <c r="BG47" s="31"/>
      <c r="BH47" s="31"/>
      <c r="BI47" s="31"/>
      <c r="BJ47" s="31"/>
      <c r="BK47" s="31"/>
      <c r="BL47" s="32"/>
      <c r="BM47" s="1"/>
      <c r="BN47" s="1"/>
      <c r="BO47" s="6"/>
    </row>
    <row r="48" spans="1:67" ht="10.5" customHeight="1" x14ac:dyDescent="0.25">
      <c r="A48" s="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5"/>
      <c r="AP48" s="25" t="s">
        <v>34</v>
      </c>
      <c r="AQ48" s="25"/>
      <c r="AR48" s="25"/>
      <c r="AS48" s="25"/>
      <c r="AT48" s="25"/>
      <c r="AU48" s="25"/>
      <c r="AV48" s="9"/>
      <c r="AW48" s="5"/>
      <c r="AX48" s="25" t="s">
        <v>35</v>
      </c>
      <c r="AY48" s="25"/>
      <c r="AZ48" s="25"/>
      <c r="BA48" s="25"/>
      <c r="BB48" s="25"/>
      <c r="BC48" s="25"/>
      <c r="BD48" s="9"/>
      <c r="BE48" s="27" t="s">
        <v>14</v>
      </c>
      <c r="BF48" s="28"/>
      <c r="BG48" s="28"/>
      <c r="BH48" s="28"/>
      <c r="BI48" s="28"/>
      <c r="BJ48" s="28"/>
      <c r="BK48" s="28"/>
      <c r="BL48" s="29"/>
      <c r="BM48" s="1"/>
      <c r="BN48" s="1"/>
      <c r="BO48" s="6"/>
    </row>
    <row r="49" spans="1:67" ht="10.5" customHeight="1" x14ac:dyDescent="0.25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4"/>
      <c r="AP49" s="26"/>
      <c r="AQ49" s="26"/>
      <c r="AR49" s="26"/>
      <c r="AS49" s="26"/>
      <c r="AT49" s="26"/>
      <c r="AU49" s="26"/>
      <c r="AV49" s="7"/>
      <c r="AW49" s="4"/>
      <c r="AX49" s="26"/>
      <c r="AY49" s="26"/>
      <c r="AZ49" s="26"/>
      <c r="BA49" s="26"/>
      <c r="BB49" s="26"/>
      <c r="BC49" s="26"/>
      <c r="BD49" s="7"/>
      <c r="BE49" s="30"/>
      <c r="BF49" s="31"/>
      <c r="BG49" s="31"/>
      <c r="BH49" s="31"/>
      <c r="BI49" s="31"/>
      <c r="BJ49" s="31"/>
      <c r="BK49" s="31"/>
      <c r="BL49" s="32"/>
      <c r="BM49" s="1"/>
      <c r="BN49" s="1"/>
      <c r="BO49" s="6"/>
    </row>
    <row r="50" spans="1:67" ht="10.5" customHeight="1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5"/>
      <c r="AP50" s="25" t="s">
        <v>35</v>
      </c>
      <c r="AQ50" s="25"/>
      <c r="AR50" s="25"/>
      <c r="AS50" s="25"/>
      <c r="AT50" s="25"/>
      <c r="AU50" s="25"/>
      <c r="AV50" s="9"/>
      <c r="AW50" s="5"/>
      <c r="AX50" s="25" t="s">
        <v>36</v>
      </c>
      <c r="AY50" s="25"/>
      <c r="AZ50" s="25"/>
      <c r="BA50" s="25"/>
      <c r="BB50" s="25"/>
      <c r="BC50" s="25"/>
      <c r="BD50" s="9"/>
      <c r="BE50" s="27" t="s">
        <v>12</v>
      </c>
      <c r="BF50" s="28"/>
      <c r="BG50" s="28"/>
      <c r="BH50" s="28"/>
      <c r="BI50" s="28"/>
      <c r="BJ50" s="28"/>
      <c r="BK50" s="28"/>
      <c r="BL50" s="29"/>
      <c r="BM50" s="1"/>
      <c r="BN50" s="1"/>
      <c r="BO50" s="6"/>
    </row>
    <row r="51" spans="1:67" ht="10.5" customHeight="1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4"/>
      <c r="AP51" s="26"/>
      <c r="AQ51" s="26"/>
      <c r="AR51" s="26"/>
      <c r="AS51" s="26"/>
      <c r="AT51" s="26"/>
      <c r="AU51" s="26"/>
      <c r="AV51" s="7"/>
      <c r="AW51" s="4"/>
      <c r="AX51" s="26"/>
      <c r="AY51" s="26"/>
      <c r="AZ51" s="26"/>
      <c r="BA51" s="26"/>
      <c r="BB51" s="26"/>
      <c r="BC51" s="26"/>
      <c r="BD51" s="7"/>
      <c r="BE51" s="30"/>
      <c r="BF51" s="31"/>
      <c r="BG51" s="31"/>
      <c r="BH51" s="31"/>
      <c r="BI51" s="31"/>
      <c r="BJ51" s="31"/>
      <c r="BK51" s="31"/>
      <c r="BL51" s="32"/>
      <c r="BM51" s="1"/>
      <c r="BN51" s="1"/>
      <c r="BO51" s="6"/>
    </row>
    <row r="52" spans="1:67" ht="10.5" customHeight="1" x14ac:dyDescent="0.25">
      <c r="A52" s="3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5"/>
      <c r="AP52" s="25" t="s">
        <v>36</v>
      </c>
      <c r="AQ52" s="25"/>
      <c r="AR52" s="25"/>
      <c r="AS52" s="25"/>
      <c r="AT52" s="25"/>
      <c r="AU52" s="25"/>
      <c r="AV52" s="9"/>
      <c r="AW52" s="5"/>
      <c r="AX52" s="25" t="s">
        <v>37</v>
      </c>
      <c r="AY52" s="25"/>
      <c r="AZ52" s="25"/>
      <c r="BA52" s="25"/>
      <c r="BB52" s="25"/>
      <c r="BC52" s="25"/>
      <c r="BD52" s="9"/>
      <c r="BE52" s="27" t="s">
        <v>14</v>
      </c>
      <c r="BF52" s="28"/>
      <c r="BG52" s="28"/>
      <c r="BH52" s="28"/>
      <c r="BI52" s="28"/>
      <c r="BJ52" s="28"/>
      <c r="BK52" s="28"/>
      <c r="BL52" s="29"/>
      <c r="BM52" s="1"/>
      <c r="BN52" s="1"/>
      <c r="BO52" s="6"/>
    </row>
    <row r="53" spans="1:67" ht="10.5" customHeight="1" x14ac:dyDescent="0.25">
      <c r="A53" s="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4"/>
      <c r="AP53" s="26"/>
      <c r="AQ53" s="26"/>
      <c r="AR53" s="26"/>
      <c r="AS53" s="26"/>
      <c r="AT53" s="26"/>
      <c r="AU53" s="26"/>
      <c r="AV53" s="7"/>
      <c r="AW53" s="4"/>
      <c r="AX53" s="26"/>
      <c r="AY53" s="26"/>
      <c r="AZ53" s="26"/>
      <c r="BA53" s="26"/>
      <c r="BB53" s="26"/>
      <c r="BC53" s="26"/>
      <c r="BD53" s="7"/>
      <c r="BE53" s="30"/>
      <c r="BF53" s="31"/>
      <c r="BG53" s="31"/>
      <c r="BH53" s="31"/>
      <c r="BI53" s="31"/>
      <c r="BJ53" s="31"/>
      <c r="BK53" s="31"/>
      <c r="BL53" s="32"/>
      <c r="BM53" s="1"/>
      <c r="BN53" s="1"/>
      <c r="BO53" s="6"/>
    </row>
    <row r="54" spans="1:67" ht="10.5" customHeight="1" x14ac:dyDescent="0.25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5"/>
      <c r="AP54" s="25" t="s">
        <v>37</v>
      </c>
      <c r="AQ54" s="25"/>
      <c r="AR54" s="25"/>
      <c r="AS54" s="25"/>
      <c r="AT54" s="25"/>
      <c r="AU54" s="25"/>
      <c r="AV54" s="9"/>
      <c r="AW54" s="5"/>
      <c r="AX54" s="25" t="s">
        <v>38</v>
      </c>
      <c r="AY54" s="25"/>
      <c r="AZ54" s="25"/>
      <c r="BA54" s="25"/>
      <c r="BB54" s="25"/>
      <c r="BC54" s="25"/>
      <c r="BD54" s="9"/>
      <c r="BE54" s="27" t="s">
        <v>12</v>
      </c>
      <c r="BF54" s="28"/>
      <c r="BG54" s="28"/>
      <c r="BH54" s="28"/>
      <c r="BI54" s="28"/>
      <c r="BJ54" s="28"/>
      <c r="BK54" s="28"/>
      <c r="BL54" s="29"/>
      <c r="BM54" s="1"/>
      <c r="BN54" s="1"/>
      <c r="BO54" s="6"/>
    </row>
    <row r="55" spans="1:67" ht="10.5" customHeight="1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4"/>
      <c r="AP55" s="26"/>
      <c r="AQ55" s="26"/>
      <c r="AR55" s="26"/>
      <c r="AS55" s="26"/>
      <c r="AT55" s="26"/>
      <c r="AU55" s="26"/>
      <c r="AV55" s="7"/>
      <c r="AW55" s="4"/>
      <c r="AX55" s="26"/>
      <c r="AY55" s="26"/>
      <c r="AZ55" s="26"/>
      <c r="BA55" s="26"/>
      <c r="BB55" s="26"/>
      <c r="BC55" s="26"/>
      <c r="BD55" s="7"/>
      <c r="BE55" s="30"/>
      <c r="BF55" s="31"/>
      <c r="BG55" s="31"/>
      <c r="BH55" s="31"/>
      <c r="BI55" s="31"/>
      <c r="BJ55" s="31"/>
      <c r="BK55" s="31"/>
      <c r="BL55" s="32"/>
      <c r="BM55" s="1"/>
      <c r="BN55" s="1"/>
      <c r="BO55" s="6"/>
    </row>
    <row r="56" spans="1:67" ht="10.5" customHeight="1" x14ac:dyDescent="0.25">
      <c r="A56" s="3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5"/>
      <c r="AP56" s="25" t="s">
        <v>38</v>
      </c>
      <c r="AQ56" s="25"/>
      <c r="AR56" s="25"/>
      <c r="AS56" s="25"/>
      <c r="AT56" s="25"/>
      <c r="AU56" s="25"/>
      <c r="AV56" s="9"/>
      <c r="AW56" s="5"/>
      <c r="AX56" s="25" t="s">
        <v>39</v>
      </c>
      <c r="AY56" s="25"/>
      <c r="AZ56" s="25"/>
      <c r="BA56" s="25"/>
      <c r="BB56" s="25"/>
      <c r="BC56" s="25"/>
      <c r="BD56" s="9"/>
      <c r="BE56" s="27" t="s">
        <v>14</v>
      </c>
      <c r="BF56" s="28"/>
      <c r="BG56" s="28"/>
      <c r="BH56" s="28"/>
      <c r="BI56" s="28"/>
      <c r="BJ56" s="28"/>
      <c r="BK56" s="28"/>
      <c r="BL56" s="29"/>
      <c r="BM56" s="1"/>
      <c r="BN56" s="1"/>
      <c r="BO56" s="6"/>
    </row>
    <row r="57" spans="1:67" ht="10.5" customHeight="1" x14ac:dyDescent="0.25">
      <c r="A57" s="3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4"/>
      <c r="AP57" s="26"/>
      <c r="AQ57" s="26"/>
      <c r="AR57" s="26"/>
      <c r="AS57" s="26"/>
      <c r="AT57" s="26"/>
      <c r="AU57" s="26"/>
      <c r="AV57" s="7"/>
      <c r="AW57" s="4"/>
      <c r="AX57" s="26"/>
      <c r="AY57" s="26"/>
      <c r="AZ57" s="26"/>
      <c r="BA57" s="26"/>
      <c r="BB57" s="26"/>
      <c r="BC57" s="26"/>
      <c r="BD57" s="7"/>
      <c r="BE57" s="30"/>
      <c r="BF57" s="31"/>
      <c r="BG57" s="31"/>
      <c r="BH57" s="31"/>
      <c r="BI57" s="31"/>
      <c r="BJ57" s="31"/>
      <c r="BK57" s="31"/>
      <c r="BL57" s="32"/>
      <c r="BM57" s="1"/>
      <c r="BN57" s="1"/>
      <c r="BO57" s="6"/>
    </row>
    <row r="58" spans="1:67" ht="10.5" customHeight="1" x14ac:dyDescent="0.25">
      <c r="A58" s="3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5"/>
      <c r="AP58" s="25" t="s">
        <v>39</v>
      </c>
      <c r="AQ58" s="25"/>
      <c r="AR58" s="25"/>
      <c r="AS58" s="25"/>
      <c r="AT58" s="25"/>
      <c r="AU58" s="25"/>
      <c r="AV58" s="9"/>
      <c r="AW58" s="5"/>
      <c r="AX58" s="25" t="s">
        <v>40</v>
      </c>
      <c r="AY58" s="25"/>
      <c r="AZ58" s="25"/>
      <c r="BA58" s="25"/>
      <c r="BB58" s="25"/>
      <c r="BC58" s="25"/>
      <c r="BD58" s="9"/>
      <c r="BE58" s="27" t="s">
        <v>12</v>
      </c>
      <c r="BF58" s="28"/>
      <c r="BG58" s="28"/>
      <c r="BH58" s="28"/>
      <c r="BI58" s="28"/>
      <c r="BJ58" s="28"/>
      <c r="BK58" s="28"/>
      <c r="BL58" s="29"/>
      <c r="BM58" s="1"/>
      <c r="BN58" s="1"/>
      <c r="BO58" s="6"/>
    </row>
    <row r="59" spans="1:67" ht="10.5" customHeight="1" x14ac:dyDescent="0.25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4"/>
      <c r="AP59" s="26"/>
      <c r="AQ59" s="26"/>
      <c r="AR59" s="26"/>
      <c r="AS59" s="26"/>
      <c r="AT59" s="26"/>
      <c r="AU59" s="26"/>
      <c r="AV59" s="7"/>
      <c r="AW59" s="4"/>
      <c r="AX59" s="26"/>
      <c r="AY59" s="26"/>
      <c r="AZ59" s="26"/>
      <c r="BA59" s="26"/>
      <c r="BB59" s="26"/>
      <c r="BC59" s="26"/>
      <c r="BD59" s="7"/>
      <c r="BE59" s="30"/>
      <c r="BF59" s="31"/>
      <c r="BG59" s="31"/>
      <c r="BH59" s="31"/>
      <c r="BI59" s="31"/>
      <c r="BJ59" s="31"/>
      <c r="BK59" s="31"/>
      <c r="BL59" s="32"/>
      <c r="BM59" s="1"/>
      <c r="BN59" s="1"/>
      <c r="BO59" s="6"/>
    </row>
    <row r="60" spans="1:67" ht="10.5" customHeight="1" x14ac:dyDescent="0.2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5"/>
      <c r="AP60" s="25" t="s">
        <v>40</v>
      </c>
      <c r="AQ60" s="25"/>
      <c r="AR60" s="25"/>
      <c r="AS60" s="25"/>
      <c r="AT60" s="25"/>
      <c r="AU60" s="25"/>
      <c r="AV60" s="9"/>
      <c r="AW60" s="5"/>
      <c r="AX60" s="25" t="s">
        <v>41</v>
      </c>
      <c r="AY60" s="25"/>
      <c r="AZ60" s="25"/>
      <c r="BA60" s="25"/>
      <c r="BB60" s="25"/>
      <c r="BC60" s="25"/>
      <c r="BD60" s="9"/>
      <c r="BE60" s="27" t="s">
        <v>14</v>
      </c>
      <c r="BF60" s="28"/>
      <c r="BG60" s="28"/>
      <c r="BH60" s="28"/>
      <c r="BI60" s="28"/>
      <c r="BJ60" s="28"/>
      <c r="BK60" s="28"/>
      <c r="BL60" s="29"/>
      <c r="BM60" s="1"/>
      <c r="BN60" s="1"/>
      <c r="BO60" s="6"/>
    </row>
    <row r="61" spans="1:67" ht="10.5" customHeight="1" x14ac:dyDescent="0.25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4"/>
      <c r="AP61" s="26"/>
      <c r="AQ61" s="26"/>
      <c r="AR61" s="26"/>
      <c r="AS61" s="26"/>
      <c r="AT61" s="26"/>
      <c r="AU61" s="26"/>
      <c r="AV61" s="7"/>
      <c r="AW61" s="4"/>
      <c r="AX61" s="26"/>
      <c r="AY61" s="26"/>
      <c r="AZ61" s="26"/>
      <c r="BA61" s="26"/>
      <c r="BB61" s="26"/>
      <c r="BC61" s="26"/>
      <c r="BD61" s="7"/>
      <c r="BE61" s="30"/>
      <c r="BF61" s="31"/>
      <c r="BG61" s="31"/>
      <c r="BH61" s="31"/>
      <c r="BI61" s="31"/>
      <c r="BJ61" s="31"/>
      <c r="BK61" s="31"/>
      <c r="BL61" s="32"/>
      <c r="BM61" s="1"/>
      <c r="BN61" s="1"/>
      <c r="BO61" s="6"/>
    </row>
    <row r="62" spans="1:67" ht="10.5" customHeight="1" x14ac:dyDescent="0.25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5"/>
      <c r="AP62" s="25" t="s">
        <v>41</v>
      </c>
      <c r="AQ62" s="25"/>
      <c r="AR62" s="25"/>
      <c r="AS62" s="25"/>
      <c r="AT62" s="25"/>
      <c r="AU62" s="25"/>
      <c r="AV62" s="9"/>
      <c r="AW62" s="5"/>
      <c r="AX62" s="25" t="s">
        <v>42</v>
      </c>
      <c r="AY62" s="25"/>
      <c r="AZ62" s="25"/>
      <c r="BA62" s="25"/>
      <c r="BB62" s="25"/>
      <c r="BC62" s="25"/>
      <c r="BD62" s="9"/>
      <c r="BE62" s="27" t="s">
        <v>12</v>
      </c>
      <c r="BF62" s="28"/>
      <c r="BG62" s="28"/>
      <c r="BH62" s="28"/>
      <c r="BI62" s="28"/>
      <c r="BJ62" s="28"/>
      <c r="BK62" s="28"/>
      <c r="BL62" s="29"/>
      <c r="BM62" s="1"/>
      <c r="BN62" s="1"/>
      <c r="BO62" s="6"/>
    </row>
    <row r="63" spans="1:67" ht="10.5" customHeight="1" x14ac:dyDescent="0.25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4"/>
      <c r="AP63" s="26"/>
      <c r="AQ63" s="26"/>
      <c r="AR63" s="26"/>
      <c r="AS63" s="26"/>
      <c r="AT63" s="26"/>
      <c r="AU63" s="26"/>
      <c r="AV63" s="7"/>
      <c r="AW63" s="4"/>
      <c r="AX63" s="26"/>
      <c r="AY63" s="26"/>
      <c r="AZ63" s="26"/>
      <c r="BA63" s="26"/>
      <c r="BB63" s="26"/>
      <c r="BC63" s="26"/>
      <c r="BD63" s="7"/>
      <c r="BE63" s="30"/>
      <c r="BF63" s="31"/>
      <c r="BG63" s="31"/>
      <c r="BH63" s="31"/>
      <c r="BI63" s="31"/>
      <c r="BJ63" s="31"/>
      <c r="BK63" s="31"/>
      <c r="BL63" s="32"/>
      <c r="BM63" s="1"/>
      <c r="BN63" s="1"/>
      <c r="BO63" s="6"/>
    </row>
    <row r="64" spans="1:67" ht="10.5" customHeight="1" x14ac:dyDescent="0.25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5"/>
      <c r="AP64" s="25" t="s">
        <v>42</v>
      </c>
      <c r="AQ64" s="25"/>
      <c r="AR64" s="25"/>
      <c r="AS64" s="25"/>
      <c r="AT64" s="25"/>
      <c r="AU64" s="25"/>
      <c r="AV64" s="9"/>
      <c r="AW64" s="5"/>
      <c r="AX64" s="25" t="s">
        <v>43</v>
      </c>
      <c r="AY64" s="25"/>
      <c r="AZ64" s="25"/>
      <c r="BA64" s="25"/>
      <c r="BB64" s="25"/>
      <c r="BC64" s="25"/>
      <c r="BD64" s="9"/>
      <c r="BE64" s="27" t="s">
        <v>14</v>
      </c>
      <c r="BF64" s="28"/>
      <c r="BG64" s="28"/>
      <c r="BH64" s="28"/>
      <c r="BI64" s="28"/>
      <c r="BJ64" s="28"/>
      <c r="BK64" s="28"/>
      <c r="BL64" s="29"/>
      <c r="BM64" s="1"/>
      <c r="BN64" s="1"/>
      <c r="BO64" s="6"/>
    </row>
    <row r="65" spans="1:67" ht="10.5" customHeight="1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4"/>
      <c r="AP65" s="26"/>
      <c r="AQ65" s="26"/>
      <c r="AR65" s="26"/>
      <c r="AS65" s="26"/>
      <c r="AT65" s="26"/>
      <c r="AU65" s="26"/>
      <c r="AV65" s="7"/>
      <c r="AW65" s="4"/>
      <c r="AX65" s="26"/>
      <c r="AY65" s="26"/>
      <c r="AZ65" s="26"/>
      <c r="BA65" s="26"/>
      <c r="BB65" s="26"/>
      <c r="BC65" s="26"/>
      <c r="BD65" s="7"/>
      <c r="BE65" s="30"/>
      <c r="BF65" s="31"/>
      <c r="BG65" s="31"/>
      <c r="BH65" s="31"/>
      <c r="BI65" s="31"/>
      <c r="BJ65" s="31"/>
      <c r="BK65" s="31"/>
      <c r="BL65" s="32"/>
      <c r="BM65" s="1"/>
      <c r="BN65" s="1"/>
      <c r="BO65" s="6"/>
    </row>
    <row r="66" spans="1:67" ht="10.5" customHeight="1" x14ac:dyDescent="0.25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5"/>
      <c r="AP66" s="25" t="s">
        <v>43</v>
      </c>
      <c r="AQ66" s="25"/>
      <c r="AR66" s="25"/>
      <c r="AS66" s="25"/>
      <c r="AT66" s="25"/>
      <c r="AU66" s="25"/>
      <c r="AV66" s="9"/>
      <c r="AW66" s="5"/>
      <c r="AX66" s="25" t="s">
        <v>44</v>
      </c>
      <c r="AY66" s="25"/>
      <c r="AZ66" s="25"/>
      <c r="BA66" s="25"/>
      <c r="BB66" s="25"/>
      <c r="BC66" s="25"/>
      <c r="BD66" s="9"/>
      <c r="BE66" s="27" t="s">
        <v>12</v>
      </c>
      <c r="BF66" s="28"/>
      <c r="BG66" s="28"/>
      <c r="BH66" s="28"/>
      <c r="BI66" s="28"/>
      <c r="BJ66" s="28"/>
      <c r="BK66" s="28"/>
      <c r="BL66" s="29"/>
      <c r="BM66" s="1"/>
      <c r="BN66" s="1"/>
      <c r="BO66" s="6"/>
    </row>
    <row r="67" spans="1:67" ht="10.5" customHeight="1" x14ac:dyDescent="0.25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4"/>
      <c r="AP67" s="26"/>
      <c r="AQ67" s="26"/>
      <c r="AR67" s="26"/>
      <c r="AS67" s="26"/>
      <c r="AT67" s="26"/>
      <c r="AU67" s="26"/>
      <c r="AV67" s="7"/>
      <c r="AW67" s="4"/>
      <c r="AX67" s="26"/>
      <c r="AY67" s="26"/>
      <c r="AZ67" s="26"/>
      <c r="BA67" s="26"/>
      <c r="BB67" s="26"/>
      <c r="BC67" s="26"/>
      <c r="BD67" s="7"/>
      <c r="BE67" s="30"/>
      <c r="BF67" s="31"/>
      <c r="BG67" s="31"/>
      <c r="BH67" s="31"/>
      <c r="BI67" s="31"/>
      <c r="BJ67" s="31"/>
      <c r="BK67" s="31"/>
      <c r="BL67" s="32"/>
      <c r="BM67" s="1"/>
      <c r="BN67" s="1"/>
      <c r="BO67" s="6"/>
    </row>
    <row r="68" spans="1:67" ht="10.5" customHeight="1" x14ac:dyDescent="0.25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5"/>
      <c r="AP68" s="25" t="s">
        <v>44</v>
      </c>
      <c r="AQ68" s="25"/>
      <c r="AR68" s="25"/>
      <c r="AS68" s="25"/>
      <c r="AT68" s="25"/>
      <c r="AU68" s="25"/>
      <c r="AV68" s="9"/>
      <c r="AW68" s="5"/>
      <c r="AX68" s="25" t="s">
        <v>45</v>
      </c>
      <c r="AY68" s="25"/>
      <c r="AZ68" s="25"/>
      <c r="BA68" s="25"/>
      <c r="BB68" s="25"/>
      <c r="BC68" s="25"/>
      <c r="BD68" s="9"/>
      <c r="BE68" s="27" t="s">
        <v>14</v>
      </c>
      <c r="BF68" s="28"/>
      <c r="BG68" s="28"/>
      <c r="BH68" s="28"/>
      <c r="BI68" s="28"/>
      <c r="BJ68" s="28"/>
      <c r="BK68" s="28"/>
      <c r="BL68" s="29"/>
      <c r="BM68" s="1"/>
      <c r="BN68" s="1"/>
      <c r="BO68" s="6"/>
    </row>
    <row r="69" spans="1:67" ht="10.5" customHeight="1" x14ac:dyDescent="0.25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4"/>
      <c r="AP69" s="26"/>
      <c r="AQ69" s="26"/>
      <c r="AR69" s="26"/>
      <c r="AS69" s="26"/>
      <c r="AT69" s="26"/>
      <c r="AU69" s="26"/>
      <c r="AV69" s="7"/>
      <c r="AW69" s="4"/>
      <c r="AX69" s="26"/>
      <c r="AY69" s="26"/>
      <c r="AZ69" s="26"/>
      <c r="BA69" s="26"/>
      <c r="BB69" s="26"/>
      <c r="BC69" s="26"/>
      <c r="BD69" s="7"/>
      <c r="BE69" s="30"/>
      <c r="BF69" s="31"/>
      <c r="BG69" s="31"/>
      <c r="BH69" s="31"/>
      <c r="BI69" s="31"/>
      <c r="BJ69" s="31"/>
      <c r="BK69" s="31"/>
      <c r="BL69" s="32"/>
      <c r="BM69" s="1"/>
      <c r="BN69" s="1"/>
      <c r="BO69" s="6"/>
    </row>
    <row r="70" spans="1:67" ht="10.5" customHeight="1" x14ac:dyDescent="0.25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5"/>
      <c r="AP70" s="25" t="s">
        <v>45</v>
      </c>
      <c r="AQ70" s="25"/>
      <c r="AR70" s="25"/>
      <c r="AS70" s="25"/>
      <c r="AT70" s="25"/>
      <c r="AU70" s="25"/>
      <c r="AV70" s="9"/>
      <c r="AW70" s="5"/>
      <c r="AX70" s="25" t="s">
        <v>46</v>
      </c>
      <c r="AY70" s="25"/>
      <c r="AZ70" s="25"/>
      <c r="BA70" s="25"/>
      <c r="BB70" s="25"/>
      <c r="BC70" s="25"/>
      <c r="BD70" s="9"/>
      <c r="BE70" s="27" t="s">
        <v>12</v>
      </c>
      <c r="BF70" s="28"/>
      <c r="BG70" s="28"/>
      <c r="BH70" s="28"/>
      <c r="BI70" s="28"/>
      <c r="BJ70" s="28"/>
      <c r="BK70" s="28"/>
      <c r="BL70" s="29"/>
      <c r="BM70" s="1"/>
      <c r="BN70" s="1"/>
      <c r="BO70" s="6"/>
    </row>
    <row r="71" spans="1:67" ht="10.5" customHeight="1" x14ac:dyDescent="0.25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4"/>
      <c r="AP71" s="26"/>
      <c r="AQ71" s="26"/>
      <c r="AR71" s="26"/>
      <c r="AS71" s="26"/>
      <c r="AT71" s="26"/>
      <c r="AU71" s="26"/>
      <c r="AV71" s="7"/>
      <c r="AW71" s="4"/>
      <c r="AX71" s="26"/>
      <c r="AY71" s="26"/>
      <c r="AZ71" s="26"/>
      <c r="BA71" s="26"/>
      <c r="BB71" s="26"/>
      <c r="BC71" s="26"/>
      <c r="BD71" s="7"/>
      <c r="BE71" s="30"/>
      <c r="BF71" s="31"/>
      <c r="BG71" s="31"/>
      <c r="BH71" s="31"/>
      <c r="BI71" s="31"/>
      <c r="BJ71" s="31"/>
      <c r="BK71" s="31"/>
      <c r="BL71" s="32"/>
      <c r="BM71" s="1"/>
      <c r="BN71" s="1"/>
      <c r="BO71" s="6"/>
    </row>
    <row r="72" spans="1:67" ht="10.5" customHeight="1" x14ac:dyDescent="0.25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5"/>
      <c r="AP72" s="25" t="s">
        <v>46</v>
      </c>
      <c r="AQ72" s="25"/>
      <c r="AR72" s="25"/>
      <c r="AS72" s="25"/>
      <c r="AT72" s="25"/>
      <c r="AU72" s="25"/>
      <c r="AV72" s="9"/>
      <c r="AW72" s="5"/>
      <c r="AX72" s="25" t="s">
        <v>47</v>
      </c>
      <c r="AY72" s="25"/>
      <c r="AZ72" s="25"/>
      <c r="BA72" s="25"/>
      <c r="BB72" s="25"/>
      <c r="BC72" s="25"/>
      <c r="BD72" s="9"/>
      <c r="BE72" s="27" t="s">
        <v>14</v>
      </c>
      <c r="BF72" s="28"/>
      <c r="BG72" s="28"/>
      <c r="BH72" s="28"/>
      <c r="BI72" s="28"/>
      <c r="BJ72" s="28"/>
      <c r="BK72" s="28"/>
      <c r="BL72" s="29"/>
      <c r="BM72" s="1"/>
      <c r="BN72" s="1"/>
      <c r="BO72" s="6"/>
    </row>
    <row r="73" spans="1:67" ht="10.5" customHeight="1" x14ac:dyDescent="0.25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4"/>
      <c r="AP73" s="26"/>
      <c r="AQ73" s="26"/>
      <c r="AR73" s="26"/>
      <c r="AS73" s="26"/>
      <c r="AT73" s="26"/>
      <c r="AU73" s="26"/>
      <c r="AV73" s="7"/>
      <c r="AW73" s="4"/>
      <c r="AX73" s="26"/>
      <c r="AY73" s="26"/>
      <c r="AZ73" s="26"/>
      <c r="BA73" s="26"/>
      <c r="BB73" s="26"/>
      <c r="BC73" s="26"/>
      <c r="BD73" s="7"/>
      <c r="BE73" s="30"/>
      <c r="BF73" s="31"/>
      <c r="BG73" s="31"/>
      <c r="BH73" s="31"/>
      <c r="BI73" s="31"/>
      <c r="BJ73" s="31"/>
      <c r="BK73" s="31"/>
      <c r="BL73" s="32"/>
      <c r="BM73" s="1"/>
      <c r="BN73" s="1"/>
      <c r="BO73" s="6"/>
    </row>
    <row r="74" spans="1:67" ht="10.5" customHeight="1" x14ac:dyDescent="0.25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5"/>
      <c r="AP74" s="25" t="s">
        <v>47</v>
      </c>
      <c r="AQ74" s="25"/>
      <c r="AR74" s="25"/>
      <c r="AS74" s="25"/>
      <c r="AT74" s="25"/>
      <c r="AU74" s="25"/>
      <c r="AV74" s="9"/>
      <c r="AW74" s="5"/>
      <c r="AX74" s="25" t="s">
        <v>48</v>
      </c>
      <c r="AY74" s="25"/>
      <c r="AZ74" s="25"/>
      <c r="BA74" s="25"/>
      <c r="BB74" s="25"/>
      <c r="BC74" s="25"/>
      <c r="BD74" s="9"/>
      <c r="BE74" s="27" t="s">
        <v>12</v>
      </c>
      <c r="BF74" s="28"/>
      <c r="BG74" s="28"/>
      <c r="BH74" s="28"/>
      <c r="BI74" s="28"/>
      <c r="BJ74" s="28"/>
      <c r="BK74" s="28"/>
      <c r="BL74" s="29"/>
      <c r="BM74" s="1"/>
      <c r="BN74" s="1"/>
      <c r="BO74" s="6"/>
    </row>
    <row r="75" spans="1:67" ht="10.5" customHeight="1" x14ac:dyDescent="0.25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4"/>
      <c r="AP75" s="26"/>
      <c r="AQ75" s="26"/>
      <c r="AR75" s="26"/>
      <c r="AS75" s="26"/>
      <c r="AT75" s="26"/>
      <c r="AU75" s="26"/>
      <c r="AV75" s="7"/>
      <c r="AW75" s="4"/>
      <c r="AX75" s="26"/>
      <c r="AY75" s="26"/>
      <c r="AZ75" s="26"/>
      <c r="BA75" s="26"/>
      <c r="BB75" s="26"/>
      <c r="BC75" s="26"/>
      <c r="BD75" s="7"/>
      <c r="BE75" s="30"/>
      <c r="BF75" s="31"/>
      <c r="BG75" s="31"/>
      <c r="BH75" s="31"/>
      <c r="BI75" s="31"/>
      <c r="BJ75" s="31"/>
      <c r="BK75" s="31"/>
      <c r="BL75" s="32"/>
      <c r="BM75" s="1"/>
      <c r="BN75" s="1"/>
      <c r="BO75" s="6"/>
    </row>
    <row r="76" spans="1:67" ht="10.5" customHeight="1" x14ac:dyDescent="0.25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5"/>
      <c r="AP76" s="25" t="s">
        <v>48</v>
      </c>
      <c r="AQ76" s="25"/>
      <c r="AR76" s="25"/>
      <c r="AS76" s="25"/>
      <c r="AT76" s="25"/>
      <c r="AU76" s="25"/>
      <c r="AV76" s="9"/>
      <c r="AW76" s="5"/>
      <c r="AX76" s="25" t="s">
        <v>49</v>
      </c>
      <c r="AY76" s="25"/>
      <c r="AZ76" s="25"/>
      <c r="BA76" s="25"/>
      <c r="BB76" s="25"/>
      <c r="BC76" s="25"/>
      <c r="BD76" s="9"/>
      <c r="BE76" s="27" t="s">
        <v>14</v>
      </c>
      <c r="BF76" s="28"/>
      <c r="BG76" s="28"/>
      <c r="BH76" s="28"/>
      <c r="BI76" s="28"/>
      <c r="BJ76" s="28"/>
      <c r="BK76" s="28"/>
      <c r="BL76" s="29"/>
      <c r="BM76" s="1"/>
      <c r="BN76" s="1"/>
      <c r="BO76" s="6"/>
    </row>
    <row r="77" spans="1:67" ht="10.5" customHeight="1" x14ac:dyDescent="0.25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4"/>
      <c r="AP77" s="26"/>
      <c r="AQ77" s="26"/>
      <c r="AR77" s="26"/>
      <c r="AS77" s="26"/>
      <c r="AT77" s="26"/>
      <c r="AU77" s="26"/>
      <c r="AV77" s="7"/>
      <c r="AW77" s="4"/>
      <c r="AX77" s="26"/>
      <c r="AY77" s="26"/>
      <c r="AZ77" s="26"/>
      <c r="BA77" s="26"/>
      <c r="BB77" s="26"/>
      <c r="BC77" s="26"/>
      <c r="BD77" s="7"/>
      <c r="BE77" s="30"/>
      <c r="BF77" s="31"/>
      <c r="BG77" s="31"/>
      <c r="BH77" s="31"/>
      <c r="BI77" s="31"/>
      <c r="BJ77" s="31"/>
      <c r="BK77" s="31"/>
      <c r="BL77" s="32"/>
      <c r="BM77" s="1"/>
      <c r="BN77" s="1"/>
      <c r="BO77" s="6"/>
    </row>
    <row r="78" spans="1:67" ht="10.5" customHeight="1" x14ac:dyDescent="0.25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5"/>
      <c r="AP78" s="25" t="s">
        <v>49</v>
      </c>
      <c r="AQ78" s="25"/>
      <c r="AR78" s="25"/>
      <c r="AS78" s="25"/>
      <c r="AT78" s="25"/>
      <c r="AU78" s="25"/>
      <c r="AV78" s="9"/>
      <c r="AW78" s="5"/>
      <c r="AX78" s="25" t="s">
        <v>50</v>
      </c>
      <c r="AY78" s="25"/>
      <c r="AZ78" s="25"/>
      <c r="BA78" s="25"/>
      <c r="BB78" s="25"/>
      <c r="BC78" s="25"/>
      <c r="BD78" s="9"/>
      <c r="BE78" s="27" t="s">
        <v>12</v>
      </c>
      <c r="BF78" s="28"/>
      <c r="BG78" s="28"/>
      <c r="BH78" s="28"/>
      <c r="BI78" s="28"/>
      <c r="BJ78" s="28"/>
      <c r="BK78" s="28"/>
      <c r="BL78" s="29"/>
      <c r="BM78" s="1"/>
      <c r="BN78" s="1"/>
      <c r="BO78" s="6"/>
    </row>
    <row r="79" spans="1:67" ht="10.5" customHeight="1" x14ac:dyDescent="0.25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4"/>
      <c r="AP79" s="26"/>
      <c r="AQ79" s="26"/>
      <c r="AR79" s="26"/>
      <c r="AS79" s="26"/>
      <c r="AT79" s="26"/>
      <c r="AU79" s="26"/>
      <c r="AV79" s="7"/>
      <c r="AW79" s="4"/>
      <c r="AX79" s="26"/>
      <c r="AY79" s="26"/>
      <c r="AZ79" s="26"/>
      <c r="BA79" s="26"/>
      <c r="BB79" s="26"/>
      <c r="BC79" s="26"/>
      <c r="BD79" s="7"/>
      <c r="BE79" s="30"/>
      <c r="BF79" s="31"/>
      <c r="BG79" s="31"/>
      <c r="BH79" s="31"/>
      <c r="BI79" s="31"/>
      <c r="BJ79" s="31"/>
      <c r="BK79" s="31"/>
      <c r="BL79" s="32"/>
      <c r="BM79" s="1"/>
      <c r="BN79" s="1"/>
      <c r="BO79" s="6"/>
    </row>
    <row r="80" spans="1:67" ht="10.5" customHeight="1" x14ac:dyDescent="0.25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5"/>
      <c r="AP80" s="25" t="s">
        <v>50</v>
      </c>
      <c r="AQ80" s="25"/>
      <c r="AR80" s="25"/>
      <c r="AS80" s="25"/>
      <c r="AT80" s="25"/>
      <c r="AU80" s="25"/>
      <c r="AV80" s="9"/>
      <c r="AW80" s="5"/>
      <c r="AX80" s="25" t="s">
        <v>51</v>
      </c>
      <c r="AY80" s="25"/>
      <c r="AZ80" s="25"/>
      <c r="BA80" s="25"/>
      <c r="BB80" s="25"/>
      <c r="BC80" s="25"/>
      <c r="BD80" s="9"/>
      <c r="BE80" s="27" t="s">
        <v>14</v>
      </c>
      <c r="BF80" s="28"/>
      <c r="BG80" s="28"/>
      <c r="BH80" s="28"/>
      <c r="BI80" s="28"/>
      <c r="BJ80" s="28"/>
      <c r="BK80" s="28"/>
      <c r="BL80" s="29"/>
      <c r="BM80" s="1"/>
      <c r="BN80" s="1"/>
      <c r="BO80" s="6"/>
    </row>
    <row r="81" spans="1:67" ht="10.5" customHeight="1" x14ac:dyDescent="0.25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4"/>
      <c r="AP81" s="26"/>
      <c r="AQ81" s="26"/>
      <c r="AR81" s="26"/>
      <c r="AS81" s="26"/>
      <c r="AT81" s="26"/>
      <c r="AU81" s="26"/>
      <c r="AV81" s="7"/>
      <c r="AW81" s="4"/>
      <c r="AX81" s="26"/>
      <c r="AY81" s="26"/>
      <c r="AZ81" s="26"/>
      <c r="BA81" s="26"/>
      <c r="BB81" s="26"/>
      <c r="BC81" s="26"/>
      <c r="BD81" s="7"/>
      <c r="BE81" s="30"/>
      <c r="BF81" s="31"/>
      <c r="BG81" s="31"/>
      <c r="BH81" s="31"/>
      <c r="BI81" s="31"/>
      <c r="BJ81" s="31"/>
      <c r="BK81" s="31"/>
      <c r="BL81" s="32"/>
      <c r="BM81" s="1"/>
      <c r="BN81" s="1"/>
      <c r="BO81" s="6"/>
    </row>
    <row r="82" spans="1:67" ht="10.5" customHeight="1" x14ac:dyDescent="0.25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5"/>
      <c r="AP82" s="25" t="s">
        <v>51</v>
      </c>
      <c r="AQ82" s="25"/>
      <c r="AR82" s="25"/>
      <c r="AS82" s="25"/>
      <c r="AT82" s="25"/>
      <c r="AU82" s="25"/>
      <c r="AV82" s="9"/>
      <c r="AW82" s="5"/>
      <c r="AX82" s="25" t="s">
        <v>52</v>
      </c>
      <c r="AY82" s="25"/>
      <c r="AZ82" s="25"/>
      <c r="BA82" s="25"/>
      <c r="BB82" s="25"/>
      <c r="BC82" s="25"/>
      <c r="BD82" s="9"/>
      <c r="BE82" s="27" t="s">
        <v>12</v>
      </c>
      <c r="BF82" s="28"/>
      <c r="BG82" s="28"/>
      <c r="BH82" s="28"/>
      <c r="BI82" s="28"/>
      <c r="BJ82" s="28"/>
      <c r="BK82" s="28"/>
      <c r="BL82" s="29"/>
      <c r="BM82" s="1"/>
      <c r="BN82" s="1"/>
      <c r="BO82" s="6"/>
    </row>
    <row r="83" spans="1:67" ht="10.5" customHeight="1" x14ac:dyDescent="0.25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4"/>
      <c r="AP83" s="26"/>
      <c r="AQ83" s="26"/>
      <c r="AR83" s="26"/>
      <c r="AS83" s="26"/>
      <c r="AT83" s="26"/>
      <c r="AU83" s="26"/>
      <c r="AV83" s="7"/>
      <c r="AW83" s="4"/>
      <c r="AX83" s="26"/>
      <c r="AY83" s="26"/>
      <c r="AZ83" s="26"/>
      <c r="BA83" s="26"/>
      <c r="BB83" s="26"/>
      <c r="BC83" s="26"/>
      <c r="BD83" s="7"/>
      <c r="BE83" s="30"/>
      <c r="BF83" s="31"/>
      <c r="BG83" s="31"/>
      <c r="BH83" s="31"/>
      <c r="BI83" s="31"/>
      <c r="BJ83" s="31"/>
      <c r="BK83" s="31"/>
      <c r="BL83" s="32"/>
      <c r="BM83" s="1"/>
      <c r="BN83" s="1"/>
      <c r="BO83" s="6"/>
    </row>
    <row r="84" spans="1:67" ht="10.5" customHeight="1" x14ac:dyDescent="0.25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5"/>
      <c r="AP84" s="25" t="s">
        <v>52</v>
      </c>
      <c r="AQ84" s="25"/>
      <c r="AR84" s="25"/>
      <c r="AS84" s="25"/>
      <c r="AT84" s="25"/>
      <c r="AU84" s="25"/>
      <c r="AV84" s="9"/>
      <c r="AW84" s="5"/>
      <c r="AX84" s="25" t="s">
        <v>53</v>
      </c>
      <c r="AY84" s="25"/>
      <c r="AZ84" s="25"/>
      <c r="BA84" s="25"/>
      <c r="BB84" s="25"/>
      <c r="BC84" s="25"/>
      <c r="BD84" s="9"/>
      <c r="BE84" s="27" t="s">
        <v>14</v>
      </c>
      <c r="BF84" s="28"/>
      <c r="BG84" s="28"/>
      <c r="BH84" s="28"/>
      <c r="BI84" s="28"/>
      <c r="BJ84" s="28"/>
      <c r="BK84" s="28"/>
      <c r="BL84" s="29"/>
      <c r="BM84" s="1"/>
      <c r="BN84" s="1"/>
      <c r="BO84" s="6"/>
    </row>
    <row r="85" spans="1:67" ht="10.5" customHeight="1" x14ac:dyDescent="0.25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4"/>
      <c r="AP85" s="26"/>
      <c r="AQ85" s="26"/>
      <c r="AR85" s="26"/>
      <c r="AS85" s="26"/>
      <c r="AT85" s="26"/>
      <c r="AU85" s="26"/>
      <c r="AV85" s="7"/>
      <c r="AW85" s="4"/>
      <c r="AX85" s="26"/>
      <c r="AY85" s="26"/>
      <c r="AZ85" s="26"/>
      <c r="BA85" s="26"/>
      <c r="BB85" s="26"/>
      <c r="BC85" s="26"/>
      <c r="BD85" s="7"/>
      <c r="BE85" s="30"/>
      <c r="BF85" s="31"/>
      <c r="BG85" s="31"/>
      <c r="BH85" s="31"/>
      <c r="BI85" s="31"/>
      <c r="BJ85" s="31"/>
      <c r="BK85" s="31"/>
      <c r="BL85" s="32"/>
      <c r="BM85" s="1"/>
      <c r="BN85" s="1"/>
      <c r="BO85" s="6"/>
    </row>
    <row r="86" spans="1:67" ht="10.5" customHeight="1" x14ac:dyDescent="0.25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5"/>
      <c r="AP86" s="25" t="s">
        <v>53</v>
      </c>
      <c r="AQ86" s="25"/>
      <c r="AR86" s="25"/>
      <c r="AS86" s="25"/>
      <c r="AT86" s="25"/>
      <c r="AU86" s="25"/>
      <c r="AV86" s="9"/>
      <c r="AW86" s="5"/>
      <c r="AX86" s="25" t="s">
        <v>54</v>
      </c>
      <c r="AY86" s="25"/>
      <c r="AZ86" s="25"/>
      <c r="BA86" s="25"/>
      <c r="BB86" s="25"/>
      <c r="BC86" s="25"/>
      <c r="BD86" s="9"/>
      <c r="BE86" s="27" t="s">
        <v>12</v>
      </c>
      <c r="BF86" s="28"/>
      <c r="BG86" s="28"/>
      <c r="BH86" s="28"/>
      <c r="BI86" s="28"/>
      <c r="BJ86" s="28"/>
      <c r="BK86" s="28"/>
      <c r="BL86" s="29"/>
      <c r="BM86" s="1"/>
      <c r="BN86" s="1"/>
      <c r="BO86" s="6"/>
    </row>
    <row r="87" spans="1:67" ht="10.5" customHeight="1" x14ac:dyDescent="0.25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4"/>
      <c r="AP87" s="26"/>
      <c r="AQ87" s="26"/>
      <c r="AR87" s="26"/>
      <c r="AS87" s="26"/>
      <c r="AT87" s="26"/>
      <c r="AU87" s="26"/>
      <c r="AV87" s="7"/>
      <c r="AW87" s="4"/>
      <c r="AX87" s="26"/>
      <c r="AY87" s="26"/>
      <c r="AZ87" s="26"/>
      <c r="BA87" s="26"/>
      <c r="BB87" s="26"/>
      <c r="BC87" s="26"/>
      <c r="BD87" s="7"/>
      <c r="BE87" s="30"/>
      <c r="BF87" s="31"/>
      <c r="BG87" s="31"/>
      <c r="BH87" s="31"/>
      <c r="BI87" s="31"/>
      <c r="BJ87" s="31"/>
      <c r="BK87" s="31"/>
      <c r="BL87" s="32"/>
      <c r="BM87" s="1"/>
      <c r="BN87" s="1"/>
      <c r="BO87" s="6"/>
    </row>
    <row r="88" spans="1:67" x14ac:dyDescent="0.25">
      <c r="A88" s="4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7"/>
    </row>
    <row r="90" spans="1:67" x14ac:dyDescent="0.25">
      <c r="A90" s="5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9"/>
    </row>
    <row r="91" spans="1:67" ht="18.75" x14ac:dyDescent="0.3">
      <c r="A91" s="3"/>
      <c r="B91" s="10" t="s">
        <v>0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6"/>
    </row>
    <row r="92" spans="1:67" x14ac:dyDescent="0.25">
      <c r="A92" s="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6"/>
    </row>
    <row r="93" spans="1:67" x14ac:dyDescent="0.25">
      <c r="A93" s="3"/>
      <c r="B93" s="1"/>
      <c r="C93" s="22" t="s">
        <v>55</v>
      </c>
      <c r="D93" s="22"/>
      <c r="E93" s="22" t="s">
        <v>56</v>
      </c>
      <c r="F93" s="22"/>
      <c r="G93" s="22"/>
      <c r="H93" s="22"/>
      <c r="I93" s="22"/>
      <c r="J93" s="22"/>
      <c r="K93" s="22" t="s">
        <v>57</v>
      </c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 t="s">
        <v>58</v>
      </c>
      <c r="AF93" s="22"/>
      <c r="AG93" s="22"/>
      <c r="AH93" s="22"/>
      <c r="AI93" s="22"/>
      <c r="AJ93" s="22"/>
      <c r="AK93" s="22"/>
      <c r="AL93" s="22"/>
      <c r="AM93" s="22"/>
      <c r="AN93" s="22" t="s">
        <v>59</v>
      </c>
      <c r="AO93" s="22"/>
      <c r="AP93" s="22"/>
      <c r="AQ93" s="22"/>
      <c r="AR93" s="22"/>
      <c r="AS93" s="22" t="s">
        <v>60</v>
      </c>
      <c r="AT93" s="22"/>
      <c r="AU93" s="22"/>
      <c r="AV93" s="22"/>
      <c r="AW93" s="22"/>
      <c r="AX93" s="22" t="s">
        <v>61</v>
      </c>
      <c r="AY93" s="22"/>
      <c r="AZ93" s="22"/>
      <c r="BA93" s="22"/>
      <c r="BB93" s="22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6"/>
    </row>
    <row r="94" spans="1:67" x14ac:dyDescent="0.25">
      <c r="A94" s="3"/>
      <c r="B94" s="1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6"/>
    </row>
    <row r="95" spans="1:67" x14ac:dyDescent="0.25">
      <c r="A95" s="3"/>
      <c r="B95" s="1"/>
      <c r="C95" s="23">
        <v>1</v>
      </c>
      <c r="D95" s="23"/>
      <c r="E95" s="23">
        <v>2</v>
      </c>
      <c r="F95" s="23"/>
      <c r="G95" s="23"/>
      <c r="H95" s="23"/>
      <c r="I95" s="23"/>
      <c r="J95" s="23"/>
      <c r="K95" s="23">
        <v>3</v>
      </c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>
        <v>4</v>
      </c>
      <c r="AF95" s="23"/>
      <c r="AG95" s="23"/>
      <c r="AH95" s="23"/>
      <c r="AI95" s="23"/>
      <c r="AJ95" s="23"/>
      <c r="AK95" s="23"/>
      <c r="AL95" s="23"/>
      <c r="AM95" s="23"/>
      <c r="AN95" s="24">
        <v>5</v>
      </c>
      <c r="AO95" s="24"/>
      <c r="AP95" s="24"/>
      <c r="AQ95" s="24"/>
      <c r="AR95" s="24"/>
      <c r="AS95" s="24">
        <v>6</v>
      </c>
      <c r="AT95" s="24"/>
      <c r="AU95" s="24"/>
      <c r="AV95" s="24"/>
      <c r="AW95" s="24"/>
      <c r="AX95" s="24">
        <v>7</v>
      </c>
      <c r="AY95" s="24"/>
      <c r="AZ95" s="24"/>
      <c r="BA95" s="24"/>
      <c r="BB95" s="24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6"/>
    </row>
    <row r="96" spans="1:67" x14ac:dyDescent="0.25">
      <c r="A96" s="3"/>
      <c r="B96" s="1"/>
      <c r="C96" s="16">
        <v>1</v>
      </c>
      <c r="D96" s="16"/>
      <c r="E96" s="20" t="s">
        <v>9</v>
      </c>
      <c r="F96" s="20"/>
      <c r="G96" s="20"/>
      <c r="H96" s="20"/>
      <c r="I96" s="20"/>
      <c r="J96" s="20"/>
      <c r="K96" s="16" t="s">
        <v>10</v>
      </c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21">
        <v>35.94</v>
      </c>
      <c r="AF96" s="21"/>
      <c r="AG96" s="21"/>
      <c r="AH96" s="21"/>
      <c r="AI96" s="21"/>
      <c r="AJ96" s="21"/>
      <c r="AK96" s="21"/>
      <c r="AL96" s="21"/>
      <c r="AM96" s="21"/>
      <c r="AN96" s="16" t="s">
        <v>11</v>
      </c>
      <c r="AO96" s="16"/>
      <c r="AP96" s="16"/>
      <c r="AQ96" s="16"/>
      <c r="AR96" s="16"/>
      <c r="AS96" s="16" t="s">
        <v>68</v>
      </c>
      <c r="AT96" s="16"/>
      <c r="AU96" s="16"/>
      <c r="AV96" s="16"/>
      <c r="AW96" s="16"/>
      <c r="AX96" s="16" t="s">
        <v>63</v>
      </c>
      <c r="AY96" s="16"/>
      <c r="AZ96" s="16"/>
      <c r="BA96" s="16"/>
      <c r="BB96" s="16"/>
      <c r="BC96" s="1"/>
      <c r="BD96" s="17" t="s">
        <v>62</v>
      </c>
      <c r="BE96" s="18"/>
      <c r="BF96" s="18"/>
      <c r="BG96" s="18"/>
      <c r="BH96" s="18"/>
      <c r="BI96" s="18"/>
      <c r="BJ96" s="18"/>
      <c r="BK96" s="18"/>
      <c r="BL96" s="18"/>
      <c r="BM96" s="18"/>
      <c r="BN96" s="19"/>
      <c r="BO96" s="6"/>
    </row>
    <row r="97" spans="1:67" x14ac:dyDescent="0.25">
      <c r="A97" s="3"/>
      <c r="B97" s="1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 t="s">
        <v>68</v>
      </c>
      <c r="AO97" s="16"/>
      <c r="AP97" s="16"/>
      <c r="AQ97" s="16"/>
      <c r="AR97" s="16"/>
      <c r="AS97" s="16" t="s">
        <v>69</v>
      </c>
      <c r="AT97" s="16"/>
      <c r="AU97" s="16"/>
      <c r="AV97" s="16"/>
      <c r="AW97" s="16"/>
      <c r="AX97" s="16" t="s">
        <v>63</v>
      </c>
      <c r="AY97" s="16"/>
      <c r="AZ97" s="16"/>
      <c r="BA97" s="16"/>
      <c r="BB97" s="16"/>
      <c r="BC97" s="1"/>
      <c r="BD97" s="17" t="s">
        <v>63</v>
      </c>
      <c r="BE97" s="18"/>
      <c r="BF97" s="19"/>
      <c r="BG97" s="17" t="s">
        <v>12</v>
      </c>
      <c r="BH97" s="18"/>
      <c r="BI97" s="18"/>
      <c r="BJ97" s="18"/>
      <c r="BK97" s="18"/>
      <c r="BL97" s="18"/>
      <c r="BM97" s="18"/>
      <c r="BN97" s="19"/>
      <c r="BO97" s="6"/>
    </row>
    <row r="98" spans="1:67" x14ac:dyDescent="0.25">
      <c r="A98" s="3"/>
      <c r="B98" s="1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 t="s">
        <v>69</v>
      </c>
      <c r="AO98" s="16"/>
      <c r="AP98" s="16"/>
      <c r="AQ98" s="16"/>
      <c r="AR98" s="16"/>
      <c r="AS98" s="16" t="s">
        <v>70</v>
      </c>
      <c r="AT98" s="16"/>
      <c r="AU98" s="16"/>
      <c r="AV98" s="16"/>
      <c r="AW98" s="16"/>
      <c r="AX98" s="16" t="s">
        <v>63</v>
      </c>
      <c r="AY98" s="16"/>
      <c r="AZ98" s="16"/>
      <c r="BA98" s="16"/>
      <c r="BB98" s="16"/>
      <c r="BC98" s="1"/>
      <c r="BD98" s="17" t="s">
        <v>64</v>
      </c>
      <c r="BE98" s="18"/>
      <c r="BF98" s="19"/>
      <c r="BG98" s="17" t="s">
        <v>14</v>
      </c>
      <c r="BH98" s="18"/>
      <c r="BI98" s="18"/>
      <c r="BJ98" s="18"/>
      <c r="BK98" s="18"/>
      <c r="BL98" s="18"/>
      <c r="BM98" s="18"/>
      <c r="BN98" s="19"/>
      <c r="BO98" s="6"/>
    </row>
    <row r="99" spans="1:67" x14ac:dyDescent="0.25">
      <c r="A99" s="3"/>
      <c r="B99" s="1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 t="s">
        <v>70</v>
      </c>
      <c r="AO99" s="16"/>
      <c r="AP99" s="16"/>
      <c r="AQ99" s="16"/>
      <c r="AR99" s="16"/>
      <c r="AS99" s="16" t="s">
        <v>71</v>
      </c>
      <c r="AT99" s="16"/>
      <c r="AU99" s="16"/>
      <c r="AV99" s="16"/>
      <c r="AW99" s="16"/>
      <c r="AX99" s="16" t="s">
        <v>63</v>
      </c>
      <c r="AY99" s="16"/>
      <c r="AZ99" s="16"/>
      <c r="BA99" s="16"/>
      <c r="BB99" s="16"/>
      <c r="BC99" s="1"/>
      <c r="BD99" s="17" t="s">
        <v>65</v>
      </c>
      <c r="BE99" s="18"/>
      <c r="BF99" s="19"/>
      <c r="BG99" s="17" t="s">
        <v>26</v>
      </c>
      <c r="BH99" s="18"/>
      <c r="BI99" s="18"/>
      <c r="BJ99" s="18"/>
      <c r="BK99" s="18"/>
      <c r="BL99" s="18"/>
      <c r="BM99" s="18"/>
      <c r="BN99" s="19"/>
      <c r="BO99" s="6"/>
    </row>
    <row r="100" spans="1:67" x14ac:dyDescent="0.25">
      <c r="A100" s="3"/>
      <c r="B100" s="1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 t="s">
        <v>71</v>
      </c>
      <c r="AO100" s="16"/>
      <c r="AP100" s="16"/>
      <c r="AQ100" s="16"/>
      <c r="AR100" s="16"/>
      <c r="AS100" s="16" t="s">
        <v>72</v>
      </c>
      <c r="AT100" s="16"/>
      <c r="AU100" s="16"/>
      <c r="AV100" s="16"/>
      <c r="AW100" s="16"/>
      <c r="AX100" s="16" t="s">
        <v>63</v>
      </c>
      <c r="AY100" s="16"/>
      <c r="AZ100" s="16"/>
      <c r="BA100" s="16"/>
      <c r="BB100" s="16"/>
      <c r="BC100" s="1"/>
      <c r="BD100" s="17" t="s">
        <v>66</v>
      </c>
      <c r="BE100" s="18"/>
      <c r="BF100" s="19"/>
      <c r="BG100" s="17" t="s">
        <v>67</v>
      </c>
      <c r="BH100" s="18"/>
      <c r="BI100" s="18"/>
      <c r="BJ100" s="18"/>
      <c r="BK100" s="18"/>
      <c r="BL100" s="18"/>
      <c r="BM100" s="18"/>
      <c r="BN100" s="19"/>
      <c r="BO100" s="6"/>
    </row>
    <row r="101" spans="1:67" x14ac:dyDescent="0.25">
      <c r="A101" s="3"/>
      <c r="B101" s="1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 t="s">
        <v>72</v>
      </c>
      <c r="AO101" s="16"/>
      <c r="AP101" s="16"/>
      <c r="AQ101" s="16"/>
      <c r="AR101" s="16"/>
      <c r="AS101" s="16" t="s">
        <v>73</v>
      </c>
      <c r="AT101" s="16"/>
      <c r="AU101" s="16"/>
      <c r="AV101" s="16"/>
      <c r="AW101" s="16"/>
      <c r="AX101" s="16" t="s">
        <v>63</v>
      </c>
      <c r="AY101" s="16"/>
      <c r="AZ101" s="16"/>
      <c r="BA101" s="16"/>
      <c r="BB101" s="16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6"/>
    </row>
    <row r="102" spans="1:67" x14ac:dyDescent="0.25">
      <c r="A102" s="3"/>
      <c r="B102" s="1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 t="s">
        <v>73</v>
      </c>
      <c r="AO102" s="16"/>
      <c r="AP102" s="16"/>
      <c r="AQ102" s="16"/>
      <c r="AR102" s="16"/>
      <c r="AS102" s="16" t="s">
        <v>74</v>
      </c>
      <c r="AT102" s="16"/>
      <c r="AU102" s="16"/>
      <c r="AV102" s="16"/>
      <c r="AW102" s="16"/>
      <c r="AX102" s="16" t="s">
        <v>63</v>
      </c>
      <c r="AY102" s="16"/>
      <c r="AZ102" s="16"/>
      <c r="BA102" s="16"/>
      <c r="BB102" s="16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6"/>
    </row>
    <row r="103" spans="1:67" x14ac:dyDescent="0.25">
      <c r="A103" s="3"/>
      <c r="B103" s="1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 t="s">
        <v>74</v>
      </c>
      <c r="AO103" s="16"/>
      <c r="AP103" s="16"/>
      <c r="AQ103" s="16"/>
      <c r="AR103" s="16"/>
      <c r="AS103" s="16" t="s">
        <v>75</v>
      </c>
      <c r="AT103" s="16"/>
      <c r="AU103" s="16"/>
      <c r="AV103" s="16"/>
      <c r="AW103" s="16"/>
      <c r="AX103" s="16" t="s">
        <v>63</v>
      </c>
      <c r="AY103" s="16"/>
      <c r="AZ103" s="16"/>
      <c r="BA103" s="16"/>
      <c r="BB103" s="16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6"/>
    </row>
    <row r="104" spans="1:67" x14ac:dyDescent="0.25">
      <c r="A104" s="3"/>
      <c r="B104" s="1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 t="s">
        <v>75</v>
      </c>
      <c r="AO104" s="16"/>
      <c r="AP104" s="16"/>
      <c r="AQ104" s="16"/>
      <c r="AR104" s="16"/>
      <c r="AS104" s="16" t="s">
        <v>76</v>
      </c>
      <c r="AT104" s="16"/>
      <c r="AU104" s="16"/>
      <c r="AV104" s="16"/>
      <c r="AW104" s="16"/>
      <c r="AX104" s="16" t="s">
        <v>63</v>
      </c>
      <c r="AY104" s="16"/>
      <c r="AZ104" s="16"/>
      <c r="BA104" s="16"/>
      <c r="BB104" s="16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6"/>
    </row>
    <row r="105" spans="1:67" x14ac:dyDescent="0.25">
      <c r="A105" s="3"/>
      <c r="B105" s="1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 t="s">
        <v>76</v>
      </c>
      <c r="AO105" s="16"/>
      <c r="AP105" s="16"/>
      <c r="AQ105" s="16"/>
      <c r="AR105" s="16"/>
      <c r="AS105" s="16" t="s">
        <v>77</v>
      </c>
      <c r="AT105" s="16"/>
      <c r="AU105" s="16"/>
      <c r="AV105" s="16"/>
      <c r="AW105" s="16"/>
      <c r="AX105" s="16" t="s">
        <v>63</v>
      </c>
      <c r="AY105" s="16"/>
      <c r="AZ105" s="16"/>
      <c r="BA105" s="16"/>
      <c r="BB105" s="16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6"/>
    </row>
    <row r="106" spans="1:67" x14ac:dyDescent="0.25">
      <c r="A106" s="3"/>
      <c r="B106" s="1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 t="s">
        <v>77</v>
      </c>
      <c r="AO106" s="16"/>
      <c r="AP106" s="16"/>
      <c r="AQ106" s="16"/>
      <c r="AR106" s="16"/>
      <c r="AS106" s="16" t="s">
        <v>78</v>
      </c>
      <c r="AT106" s="16"/>
      <c r="AU106" s="16"/>
      <c r="AV106" s="16"/>
      <c r="AW106" s="16"/>
      <c r="AX106" s="16" t="s">
        <v>63</v>
      </c>
      <c r="AY106" s="16"/>
      <c r="AZ106" s="16"/>
      <c r="BA106" s="16"/>
      <c r="BB106" s="16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6"/>
    </row>
    <row r="107" spans="1:67" x14ac:dyDescent="0.25">
      <c r="A107" s="3"/>
      <c r="B107" s="1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 t="s">
        <v>78</v>
      </c>
      <c r="AO107" s="16"/>
      <c r="AP107" s="16"/>
      <c r="AQ107" s="16"/>
      <c r="AR107" s="16"/>
      <c r="AS107" s="16" t="s">
        <v>79</v>
      </c>
      <c r="AT107" s="16"/>
      <c r="AU107" s="16"/>
      <c r="AV107" s="16"/>
      <c r="AW107" s="16"/>
      <c r="AX107" s="16" t="s">
        <v>63</v>
      </c>
      <c r="AY107" s="16"/>
      <c r="AZ107" s="16"/>
      <c r="BA107" s="16"/>
      <c r="BB107" s="16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6"/>
    </row>
    <row r="108" spans="1:67" x14ac:dyDescent="0.25">
      <c r="A108" s="3"/>
      <c r="B108" s="1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 t="s">
        <v>79</v>
      </c>
      <c r="AO108" s="16"/>
      <c r="AP108" s="16"/>
      <c r="AQ108" s="16"/>
      <c r="AR108" s="16"/>
      <c r="AS108" s="16" t="s">
        <v>80</v>
      </c>
      <c r="AT108" s="16"/>
      <c r="AU108" s="16"/>
      <c r="AV108" s="16"/>
      <c r="AW108" s="16"/>
      <c r="AX108" s="16" t="s">
        <v>63</v>
      </c>
      <c r="AY108" s="16"/>
      <c r="AZ108" s="16"/>
      <c r="BA108" s="16"/>
      <c r="BB108" s="16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6"/>
    </row>
    <row r="109" spans="1:67" x14ac:dyDescent="0.25">
      <c r="A109" s="3"/>
      <c r="B109" s="1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 t="s">
        <v>80</v>
      </c>
      <c r="AO109" s="16"/>
      <c r="AP109" s="16"/>
      <c r="AQ109" s="16"/>
      <c r="AR109" s="16"/>
      <c r="AS109" s="16" t="s">
        <v>81</v>
      </c>
      <c r="AT109" s="16"/>
      <c r="AU109" s="16"/>
      <c r="AV109" s="16"/>
      <c r="AW109" s="16"/>
      <c r="AX109" s="16" t="s">
        <v>63</v>
      </c>
      <c r="AY109" s="16"/>
      <c r="AZ109" s="16"/>
      <c r="BA109" s="16"/>
      <c r="BB109" s="16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6"/>
    </row>
    <row r="110" spans="1:67" x14ac:dyDescent="0.25">
      <c r="A110" s="3"/>
      <c r="B110" s="1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 t="s">
        <v>81</v>
      </c>
      <c r="AO110" s="16"/>
      <c r="AP110" s="16"/>
      <c r="AQ110" s="16"/>
      <c r="AR110" s="16"/>
      <c r="AS110" s="16" t="s">
        <v>13</v>
      </c>
      <c r="AT110" s="16"/>
      <c r="AU110" s="16"/>
      <c r="AV110" s="16"/>
      <c r="AW110" s="16"/>
      <c r="AX110" s="16" t="s">
        <v>63</v>
      </c>
      <c r="AY110" s="16"/>
      <c r="AZ110" s="16"/>
      <c r="BA110" s="16"/>
      <c r="BB110" s="16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6"/>
    </row>
    <row r="111" spans="1:67" x14ac:dyDescent="0.25">
      <c r="A111" s="3"/>
      <c r="B111" s="1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 t="s">
        <v>13</v>
      </c>
      <c r="AO111" s="16"/>
      <c r="AP111" s="16"/>
      <c r="AQ111" s="16"/>
      <c r="AR111" s="16"/>
      <c r="AS111" s="16" t="s">
        <v>15</v>
      </c>
      <c r="AT111" s="16"/>
      <c r="AU111" s="16"/>
      <c r="AV111" s="16"/>
      <c r="AW111" s="16"/>
      <c r="AX111" s="16" t="s">
        <v>64</v>
      </c>
      <c r="AY111" s="16"/>
      <c r="AZ111" s="16"/>
      <c r="BA111" s="16"/>
      <c r="BB111" s="16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6"/>
    </row>
    <row r="112" spans="1:67" x14ac:dyDescent="0.25">
      <c r="A112" s="3"/>
      <c r="B112" s="1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 t="s">
        <v>15</v>
      </c>
      <c r="AO112" s="16"/>
      <c r="AP112" s="16"/>
      <c r="AQ112" s="16"/>
      <c r="AR112" s="16"/>
      <c r="AS112" s="16" t="s">
        <v>82</v>
      </c>
      <c r="AT112" s="16"/>
      <c r="AU112" s="16"/>
      <c r="AV112" s="16"/>
      <c r="AW112" s="16"/>
      <c r="AX112" s="16" t="s">
        <v>63</v>
      </c>
      <c r="AY112" s="16"/>
      <c r="AZ112" s="16"/>
      <c r="BA112" s="16"/>
      <c r="BB112" s="16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6"/>
    </row>
    <row r="113" spans="1:67" x14ac:dyDescent="0.25">
      <c r="A113" s="3"/>
      <c r="B113" s="1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 t="s">
        <v>82</v>
      </c>
      <c r="AO113" s="16"/>
      <c r="AP113" s="16"/>
      <c r="AQ113" s="16"/>
      <c r="AR113" s="16"/>
      <c r="AS113" s="16" t="s">
        <v>83</v>
      </c>
      <c r="AT113" s="16"/>
      <c r="AU113" s="16"/>
      <c r="AV113" s="16"/>
      <c r="AW113" s="16"/>
      <c r="AX113" s="16" t="s">
        <v>63</v>
      </c>
      <c r="AY113" s="16"/>
      <c r="AZ113" s="16"/>
      <c r="BA113" s="16"/>
      <c r="BB113" s="16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6"/>
    </row>
    <row r="114" spans="1:67" x14ac:dyDescent="0.25">
      <c r="A114" s="3"/>
      <c r="B114" s="1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 t="s">
        <v>83</v>
      </c>
      <c r="AO114" s="16"/>
      <c r="AP114" s="16"/>
      <c r="AQ114" s="16"/>
      <c r="AR114" s="16"/>
      <c r="AS114" s="16" t="s">
        <v>84</v>
      </c>
      <c r="AT114" s="16"/>
      <c r="AU114" s="16"/>
      <c r="AV114" s="16"/>
      <c r="AW114" s="16"/>
      <c r="AX114" s="16" t="s">
        <v>63</v>
      </c>
      <c r="AY114" s="16"/>
      <c r="AZ114" s="16"/>
      <c r="BA114" s="16"/>
      <c r="BB114" s="16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6"/>
    </row>
    <row r="115" spans="1:67" x14ac:dyDescent="0.25">
      <c r="A115" s="3"/>
      <c r="B115" s="1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 t="s">
        <v>84</v>
      </c>
      <c r="AO115" s="16"/>
      <c r="AP115" s="16"/>
      <c r="AQ115" s="16"/>
      <c r="AR115" s="16"/>
      <c r="AS115" s="16" t="s">
        <v>16</v>
      </c>
      <c r="AT115" s="16"/>
      <c r="AU115" s="16"/>
      <c r="AV115" s="16"/>
      <c r="AW115" s="16"/>
      <c r="AX115" s="16" t="s">
        <v>63</v>
      </c>
      <c r="AY115" s="16"/>
      <c r="AZ115" s="16"/>
      <c r="BA115" s="16"/>
      <c r="BB115" s="16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6"/>
    </row>
    <row r="116" spans="1:67" x14ac:dyDescent="0.25">
      <c r="A116" s="3"/>
      <c r="B116" s="1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 t="s">
        <v>16</v>
      </c>
      <c r="AO116" s="16"/>
      <c r="AP116" s="16"/>
      <c r="AQ116" s="16"/>
      <c r="AR116" s="16"/>
      <c r="AS116" s="16" t="s">
        <v>17</v>
      </c>
      <c r="AT116" s="16"/>
      <c r="AU116" s="16"/>
      <c r="AV116" s="16"/>
      <c r="AW116" s="16"/>
      <c r="AX116" s="16" t="s">
        <v>64</v>
      </c>
      <c r="AY116" s="16"/>
      <c r="AZ116" s="16"/>
      <c r="BA116" s="16"/>
      <c r="BB116" s="16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6"/>
    </row>
    <row r="117" spans="1:67" x14ac:dyDescent="0.25">
      <c r="A117" s="3"/>
      <c r="B117" s="1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 t="s">
        <v>17</v>
      </c>
      <c r="AO117" s="16"/>
      <c r="AP117" s="16"/>
      <c r="AQ117" s="16"/>
      <c r="AR117" s="16"/>
      <c r="AS117" s="16" t="s">
        <v>85</v>
      </c>
      <c r="AT117" s="16"/>
      <c r="AU117" s="16"/>
      <c r="AV117" s="16"/>
      <c r="AW117" s="16"/>
      <c r="AX117" s="16" t="s">
        <v>63</v>
      </c>
      <c r="AY117" s="16"/>
      <c r="AZ117" s="16"/>
      <c r="BA117" s="16"/>
      <c r="BB117" s="16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6"/>
    </row>
    <row r="118" spans="1:67" x14ac:dyDescent="0.25">
      <c r="A118" s="3"/>
      <c r="B118" s="1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 t="s">
        <v>85</v>
      </c>
      <c r="AO118" s="16"/>
      <c r="AP118" s="16"/>
      <c r="AQ118" s="16"/>
      <c r="AR118" s="16"/>
      <c r="AS118" s="16" t="s">
        <v>86</v>
      </c>
      <c r="AT118" s="16"/>
      <c r="AU118" s="16"/>
      <c r="AV118" s="16"/>
      <c r="AW118" s="16"/>
      <c r="AX118" s="16" t="s">
        <v>63</v>
      </c>
      <c r="AY118" s="16"/>
      <c r="AZ118" s="16"/>
      <c r="BA118" s="16"/>
      <c r="BB118" s="16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6"/>
    </row>
    <row r="119" spans="1:67" x14ac:dyDescent="0.25">
      <c r="A119" s="3"/>
      <c r="B119" s="1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 t="s">
        <v>86</v>
      </c>
      <c r="AO119" s="16"/>
      <c r="AP119" s="16"/>
      <c r="AQ119" s="16"/>
      <c r="AR119" s="16"/>
      <c r="AS119" s="16" t="s">
        <v>87</v>
      </c>
      <c r="AT119" s="16"/>
      <c r="AU119" s="16"/>
      <c r="AV119" s="16"/>
      <c r="AW119" s="16"/>
      <c r="AX119" s="16" t="s">
        <v>63</v>
      </c>
      <c r="AY119" s="16"/>
      <c r="AZ119" s="16"/>
      <c r="BA119" s="16"/>
      <c r="BB119" s="16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6"/>
    </row>
    <row r="120" spans="1:67" x14ac:dyDescent="0.25">
      <c r="A120" s="3"/>
      <c r="B120" s="1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 t="s">
        <v>87</v>
      </c>
      <c r="AO120" s="16"/>
      <c r="AP120" s="16"/>
      <c r="AQ120" s="16"/>
      <c r="AR120" s="16"/>
      <c r="AS120" s="16" t="s">
        <v>88</v>
      </c>
      <c r="AT120" s="16"/>
      <c r="AU120" s="16"/>
      <c r="AV120" s="16"/>
      <c r="AW120" s="16"/>
      <c r="AX120" s="16" t="s">
        <v>63</v>
      </c>
      <c r="AY120" s="16"/>
      <c r="AZ120" s="16"/>
      <c r="BA120" s="16"/>
      <c r="BB120" s="16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6"/>
    </row>
    <row r="121" spans="1:67" x14ac:dyDescent="0.25">
      <c r="A121" s="3"/>
      <c r="B121" s="1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 t="s">
        <v>88</v>
      </c>
      <c r="AO121" s="16"/>
      <c r="AP121" s="16"/>
      <c r="AQ121" s="16"/>
      <c r="AR121" s="16"/>
      <c r="AS121" s="16" t="s">
        <v>89</v>
      </c>
      <c r="AT121" s="16"/>
      <c r="AU121" s="16"/>
      <c r="AV121" s="16"/>
      <c r="AW121" s="16"/>
      <c r="AX121" s="16" t="s">
        <v>63</v>
      </c>
      <c r="AY121" s="16"/>
      <c r="AZ121" s="16"/>
      <c r="BA121" s="16"/>
      <c r="BB121" s="16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6"/>
    </row>
    <row r="122" spans="1:67" x14ac:dyDescent="0.25">
      <c r="A122" s="3"/>
      <c r="B122" s="1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 t="s">
        <v>89</v>
      </c>
      <c r="AO122" s="16"/>
      <c r="AP122" s="16"/>
      <c r="AQ122" s="16"/>
      <c r="AR122" s="16"/>
      <c r="AS122" s="16" t="s">
        <v>90</v>
      </c>
      <c r="AT122" s="16"/>
      <c r="AU122" s="16"/>
      <c r="AV122" s="16"/>
      <c r="AW122" s="16"/>
      <c r="AX122" s="16" t="s">
        <v>63</v>
      </c>
      <c r="AY122" s="16"/>
      <c r="AZ122" s="16"/>
      <c r="BA122" s="16"/>
      <c r="BB122" s="16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6"/>
    </row>
    <row r="123" spans="1:67" x14ac:dyDescent="0.25">
      <c r="A123" s="3"/>
      <c r="B123" s="1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 t="s">
        <v>90</v>
      </c>
      <c r="AO123" s="16"/>
      <c r="AP123" s="16"/>
      <c r="AQ123" s="16"/>
      <c r="AR123" s="16"/>
      <c r="AS123" s="16" t="s">
        <v>91</v>
      </c>
      <c r="AT123" s="16"/>
      <c r="AU123" s="16"/>
      <c r="AV123" s="16"/>
      <c r="AW123" s="16"/>
      <c r="AX123" s="16" t="s">
        <v>63</v>
      </c>
      <c r="AY123" s="16"/>
      <c r="AZ123" s="16"/>
      <c r="BA123" s="16"/>
      <c r="BB123" s="16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6"/>
    </row>
    <row r="124" spans="1:67" x14ac:dyDescent="0.25">
      <c r="A124" s="3"/>
      <c r="B124" s="1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 t="s">
        <v>91</v>
      </c>
      <c r="AO124" s="16"/>
      <c r="AP124" s="16"/>
      <c r="AQ124" s="16"/>
      <c r="AR124" s="16"/>
      <c r="AS124" s="16" t="s">
        <v>92</v>
      </c>
      <c r="AT124" s="16"/>
      <c r="AU124" s="16"/>
      <c r="AV124" s="16"/>
      <c r="AW124" s="16"/>
      <c r="AX124" s="16" t="s">
        <v>63</v>
      </c>
      <c r="AY124" s="16"/>
      <c r="AZ124" s="16"/>
      <c r="BA124" s="16"/>
      <c r="BB124" s="16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6"/>
    </row>
    <row r="125" spans="1:67" x14ac:dyDescent="0.25">
      <c r="A125" s="3"/>
      <c r="B125" s="1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 t="s">
        <v>92</v>
      </c>
      <c r="AO125" s="16"/>
      <c r="AP125" s="16"/>
      <c r="AQ125" s="16"/>
      <c r="AR125" s="16"/>
      <c r="AS125" s="16" t="s">
        <v>93</v>
      </c>
      <c r="AT125" s="16"/>
      <c r="AU125" s="16"/>
      <c r="AV125" s="16"/>
      <c r="AW125" s="16"/>
      <c r="AX125" s="16" t="s">
        <v>63</v>
      </c>
      <c r="AY125" s="16"/>
      <c r="AZ125" s="16"/>
      <c r="BA125" s="16"/>
      <c r="BB125" s="16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6"/>
    </row>
    <row r="126" spans="1:67" x14ac:dyDescent="0.25">
      <c r="A126" s="3"/>
      <c r="B126" s="1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 t="s">
        <v>93</v>
      </c>
      <c r="AO126" s="16"/>
      <c r="AP126" s="16"/>
      <c r="AQ126" s="16"/>
      <c r="AR126" s="16"/>
      <c r="AS126" s="16" t="s">
        <v>94</v>
      </c>
      <c r="AT126" s="16"/>
      <c r="AU126" s="16"/>
      <c r="AV126" s="16"/>
      <c r="AW126" s="16"/>
      <c r="AX126" s="16" t="s">
        <v>63</v>
      </c>
      <c r="AY126" s="16"/>
      <c r="AZ126" s="16"/>
      <c r="BA126" s="16"/>
      <c r="BB126" s="16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6"/>
    </row>
    <row r="127" spans="1:67" x14ac:dyDescent="0.25">
      <c r="A127" s="3"/>
      <c r="B127" s="1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 t="s">
        <v>94</v>
      </c>
      <c r="AO127" s="16"/>
      <c r="AP127" s="16"/>
      <c r="AQ127" s="16"/>
      <c r="AR127" s="16"/>
      <c r="AS127" s="16" t="s">
        <v>95</v>
      </c>
      <c r="AT127" s="16"/>
      <c r="AU127" s="16"/>
      <c r="AV127" s="16"/>
      <c r="AW127" s="16"/>
      <c r="AX127" s="16" t="s">
        <v>63</v>
      </c>
      <c r="AY127" s="16"/>
      <c r="AZ127" s="16"/>
      <c r="BA127" s="16"/>
      <c r="BB127" s="16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6"/>
    </row>
    <row r="128" spans="1:67" x14ac:dyDescent="0.25">
      <c r="A128" s="3"/>
      <c r="B128" s="1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 t="s">
        <v>95</v>
      </c>
      <c r="AO128" s="16"/>
      <c r="AP128" s="16"/>
      <c r="AQ128" s="16"/>
      <c r="AR128" s="16"/>
      <c r="AS128" s="16" t="s">
        <v>96</v>
      </c>
      <c r="AT128" s="16"/>
      <c r="AU128" s="16"/>
      <c r="AV128" s="16"/>
      <c r="AW128" s="16"/>
      <c r="AX128" s="16" t="s">
        <v>63</v>
      </c>
      <c r="AY128" s="16"/>
      <c r="AZ128" s="16"/>
      <c r="BA128" s="16"/>
      <c r="BB128" s="16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6"/>
    </row>
    <row r="129" spans="1:67" x14ac:dyDescent="0.25">
      <c r="A129" s="3"/>
      <c r="B129" s="1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 t="s">
        <v>96</v>
      </c>
      <c r="AO129" s="16"/>
      <c r="AP129" s="16"/>
      <c r="AQ129" s="16"/>
      <c r="AR129" s="16"/>
      <c r="AS129" s="16" t="s">
        <v>97</v>
      </c>
      <c r="AT129" s="16"/>
      <c r="AU129" s="16"/>
      <c r="AV129" s="16"/>
      <c r="AW129" s="16"/>
      <c r="AX129" s="16" t="s">
        <v>63</v>
      </c>
      <c r="AY129" s="16"/>
      <c r="AZ129" s="16"/>
      <c r="BA129" s="16"/>
      <c r="BB129" s="16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6"/>
    </row>
    <row r="130" spans="1:67" x14ac:dyDescent="0.25">
      <c r="A130" s="3"/>
      <c r="B130" s="1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 t="s">
        <v>97</v>
      </c>
      <c r="AO130" s="16"/>
      <c r="AP130" s="16"/>
      <c r="AQ130" s="16"/>
      <c r="AR130" s="16"/>
      <c r="AS130" s="16" t="s">
        <v>98</v>
      </c>
      <c r="AT130" s="16"/>
      <c r="AU130" s="16"/>
      <c r="AV130" s="16"/>
      <c r="AW130" s="16"/>
      <c r="AX130" s="16" t="s">
        <v>63</v>
      </c>
      <c r="AY130" s="16"/>
      <c r="AZ130" s="16"/>
      <c r="BA130" s="16"/>
      <c r="BB130" s="16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6"/>
    </row>
    <row r="131" spans="1:67" x14ac:dyDescent="0.25">
      <c r="A131" s="3"/>
      <c r="B131" s="1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 t="s">
        <v>98</v>
      </c>
      <c r="AO131" s="16"/>
      <c r="AP131" s="16"/>
      <c r="AQ131" s="16"/>
      <c r="AR131" s="16"/>
      <c r="AS131" s="16" t="s">
        <v>99</v>
      </c>
      <c r="AT131" s="16"/>
      <c r="AU131" s="16"/>
      <c r="AV131" s="16"/>
      <c r="AW131" s="16"/>
      <c r="AX131" s="16" t="s">
        <v>63</v>
      </c>
      <c r="AY131" s="16"/>
      <c r="AZ131" s="16"/>
      <c r="BA131" s="16"/>
      <c r="BB131" s="16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6"/>
    </row>
    <row r="132" spans="1:67" x14ac:dyDescent="0.25">
      <c r="A132" s="3"/>
      <c r="B132" s="1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 t="s">
        <v>99</v>
      </c>
      <c r="AO132" s="16"/>
      <c r="AP132" s="16"/>
      <c r="AQ132" s="16"/>
      <c r="AR132" s="16"/>
      <c r="AS132" s="16" t="s">
        <v>100</v>
      </c>
      <c r="AT132" s="16"/>
      <c r="AU132" s="16"/>
      <c r="AV132" s="16"/>
      <c r="AW132" s="16"/>
      <c r="AX132" s="16" t="s">
        <v>63</v>
      </c>
      <c r="AY132" s="16"/>
      <c r="AZ132" s="16"/>
      <c r="BA132" s="16"/>
      <c r="BB132" s="16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6"/>
    </row>
    <row r="133" spans="1:67" x14ac:dyDescent="0.25">
      <c r="A133" s="3"/>
      <c r="B133" s="1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 t="s">
        <v>100</v>
      </c>
      <c r="AO133" s="16"/>
      <c r="AP133" s="16"/>
      <c r="AQ133" s="16"/>
      <c r="AR133" s="16"/>
      <c r="AS133" s="16" t="s">
        <v>101</v>
      </c>
      <c r="AT133" s="16"/>
      <c r="AU133" s="16"/>
      <c r="AV133" s="16"/>
      <c r="AW133" s="16"/>
      <c r="AX133" s="16" t="s">
        <v>63</v>
      </c>
      <c r="AY133" s="16"/>
      <c r="AZ133" s="16"/>
      <c r="BA133" s="16"/>
      <c r="BB133" s="16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6"/>
    </row>
    <row r="134" spans="1:67" x14ac:dyDescent="0.25">
      <c r="A134" s="3"/>
      <c r="B134" s="1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 t="s">
        <v>101</v>
      </c>
      <c r="AO134" s="16"/>
      <c r="AP134" s="16"/>
      <c r="AQ134" s="16"/>
      <c r="AR134" s="16"/>
      <c r="AS134" s="16" t="s">
        <v>102</v>
      </c>
      <c r="AT134" s="16"/>
      <c r="AU134" s="16"/>
      <c r="AV134" s="16"/>
      <c r="AW134" s="16"/>
      <c r="AX134" s="16" t="s">
        <v>63</v>
      </c>
      <c r="AY134" s="16"/>
      <c r="AZ134" s="16"/>
      <c r="BA134" s="16"/>
      <c r="BB134" s="16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6"/>
    </row>
    <row r="135" spans="1:67" x14ac:dyDescent="0.25">
      <c r="A135" s="3"/>
      <c r="B135" s="1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 t="s">
        <v>102</v>
      </c>
      <c r="AO135" s="16"/>
      <c r="AP135" s="16"/>
      <c r="AQ135" s="16"/>
      <c r="AR135" s="16"/>
      <c r="AS135" s="16" t="s">
        <v>18</v>
      </c>
      <c r="AT135" s="16"/>
      <c r="AU135" s="16"/>
      <c r="AV135" s="16"/>
      <c r="AW135" s="16"/>
      <c r="AX135" s="16" t="s">
        <v>63</v>
      </c>
      <c r="AY135" s="16"/>
      <c r="AZ135" s="16"/>
      <c r="BA135" s="16"/>
      <c r="BB135" s="16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6"/>
    </row>
    <row r="136" spans="1:67" x14ac:dyDescent="0.25">
      <c r="A136" s="3"/>
      <c r="B136" s="1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 t="s">
        <v>18</v>
      </c>
      <c r="AO136" s="16"/>
      <c r="AP136" s="16"/>
      <c r="AQ136" s="16"/>
      <c r="AR136" s="16"/>
      <c r="AS136" s="16" t="s">
        <v>19</v>
      </c>
      <c r="AT136" s="16"/>
      <c r="AU136" s="16"/>
      <c r="AV136" s="16"/>
      <c r="AW136" s="16"/>
      <c r="AX136" s="16" t="s">
        <v>64</v>
      </c>
      <c r="AY136" s="16"/>
      <c r="AZ136" s="16"/>
      <c r="BA136" s="16"/>
      <c r="BB136" s="16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6"/>
    </row>
    <row r="137" spans="1:67" x14ac:dyDescent="0.25">
      <c r="A137" s="3"/>
      <c r="B137" s="1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 t="s">
        <v>19</v>
      </c>
      <c r="AO137" s="16"/>
      <c r="AP137" s="16"/>
      <c r="AQ137" s="16"/>
      <c r="AR137" s="16"/>
      <c r="AS137" s="16" t="s">
        <v>103</v>
      </c>
      <c r="AT137" s="16"/>
      <c r="AU137" s="16"/>
      <c r="AV137" s="16"/>
      <c r="AW137" s="16"/>
      <c r="AX137" s="16" t="s">
        <v>63</v>
      </c>
      <c r="AY137" s="16"/>
      <c r="AZ137" s="16"/>
      <c r="BA137" s="16"/>
      <c r="BB137" s="16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6"/>
    </row>
    <row r="138" spans="1:67" x14ac:dyDescent="0.25">
      <c r="A138" s="3"/>
      <c r="B138" s="1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 t="s">
        <v>103</v>
      </c>
      <c r="AO138" s="16"/>
      <c r="AP138" s="16"/>
      <c r="AQ138" s="16"/>
      <c r="AR138" s="16"/>
      <c r="AS138" s="16" t="s">
        <v>104</v>
      </c>
      <c r="AT138" s="16"/>
      <c r="AU138" s="16"/>
      <c r="AV138" s="16"/>
      <c r="AW138" s="16"/>
      <c r="AX138" s="16" t="s">
        <v>63</v>
      </c>
      <c r="AY138" s="16"/>
      <c r="AZ138" s="16"/>
      <c r="BA138" s="16"/>
      <c r="BB138" s="16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6"/>
    </row>
    <row r="139" spans="1:67" x14ac:dyDescent="0.25">
      <c r="A139" s="3"/>
      <c r="B139" s="1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 t="s">
        <v>104</v>
      </c>
      <c r="AO139" s="16"/>
      <c r="AP139" s="16"/>
      <c r="AQ139" s="16"/>
      <c r="AR139" s="16"/>
      <c r="AS139" s="16" t="s">
        <v>105</v>
      </c>
      <c r="AT139" s="16"/>
      <c r="AU139" s="16"/>
      <c r="AV139" s="16"/>
      <c r="AW139" s="16"/>
      <c r="AX139" s="16" t="s">
        <v>63</v>
      </c>
      <c r="AY139" s="16"/>
      <c r="AZ139" s="16"/>
      <c r="BA139" s="16"/>
      <c r="BB139" s="16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6"/>
    </row>
    <row r="140" spans="1:67" x14ac:dyDescent="0.25">
      <c r="A140" s="3"/>
      <c r="B140" s="1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 t="s">
        <v>105</v>
      </c>
      <c r="AO140" s="16"/>
      <c r="AP140" s="16"/>
      <c r="AQ140" s="16"/>
      <c r="AR140" s="16"/>
      <c r="AS140" s="16" t="s">
        <v>106</v>
      </c>
      <c r="AT140" s="16"/>
      <c r="AU140" s="16"/>
      <c r="AV140" s="16"/>
      <c r="AW140" s="16"/>
      <c r="AX140" s="16" t="s">
        <v>63</v>
      </c>
      <c r="AY140" s="16"/>
      <c r="AZ140" s="16"/>
      <c r="BA140" s="16"/>
      <c r="BB140" s="16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6"/>
    </row>
    <row r="141" spans="1:67" x14ac:dyDescent="0.25">
      <c r="A141" s="3"/>
      <c r="B141" s="1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 t="s">
        <v>106</v>
      </c>
      <c r="AO141" s="16"/>
      <c r="AP141" s="16"/>
      <c r="AQ141" s="16"/>
      <c r="AR141" s="16"/>
      <c r="AS141" s="16" t="s">
        <v>107</v>
      </c>
      <c r="AT141" s="16"/>
      <c r="AU141" s="16"/>
      <c r="AV141" s="16"/>
      <c r="AW141" s="16"/>
      <c r="AX141" s="16" t="s">
        <v>63</v>
      </c>
      <c r="AY141" s="16"/>
      <c r="AZ141" s="16"/>
      <c r="BA141" s="16"/>
      <c r="BB141" s="16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6"/>
    </row>
    <row r="142" spans="1:67" x14ac:dyDescent="0.25">
      <c r="A142" s="3"/>
      <c r="B142" s="1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 t="s">
        <v>107</v>
      </c>
      <c r="AO142" s="16"/>
      <c r="AP142" s="16"/>
      <c r="AQ142" s="16"/>
      <c r="AR142" s="16"/>
      <c r="AS142" s="16" t="s">
        <v>108</v>
      </c>
      <c r="AT142" s="16"/>
      <c r="AU142" s="16"/>
      <c r="AV142" s="16"/>
      <c r="AW142" s="16"/>
      <c r="AX142" s="16" t="s">
        <v>63</v>
      </c>
      <c r="AY142" s="16"/>
      <c r="AZ142" s="16"/>
      <c r="BA142" s="16"/>
      <c r="BB142" s="16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6"/>
    </row>
    <row r="143" spans="1:67" x14ac:dyDescent="0.25">
      <c r="A143" s="3"/>
      <c r="B143" s="1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 t="s">
        <v>108</v>
      </c>
      <c r="AO143" s="16"/>
      <c r="AP143" s="16"/>
      <c r="AQ143" s="16"/>
      <c r="AR143" s="16"/>
      <c r="AS143" s="16" t="s">
        <v>109</v>
      </c>
      <c r="AT143" s="16"/>
      <c r="AU143" s="16"/>
      <c r="AV143" s="16"/>
      <c r="AW143" s="16"/>
      <c r="AX143" s="16" t="s">
        <v>63</v>
      </c>
      <c r="AY143" s="16"/>
      <c r="AZ143" s="16"/>
      <c r="BA143" s="16"/>
      <c r="BB143" s="16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6"/>
    </row>
    <row r="144" spans="1:67" x14ac:dyDescent="0.25">
      <c r="A144" s="3"/>
      <c r="B144" s="1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 t="s">
        <v>109</v>
      </c>
      <c r="AO144" s="16"/>
      <c r="AP144" s="16"/>
      <c r="AQ144" s="16"/>
      <c r="AR144" s="16"/>
      <c r="AS144" s="16" t="s">
        <v>110</v>
      </c>
      <c r="AT144" s="16"/>
      <c r="AU144" s="16"/>
      <c r="AV144" s="16"/>
      <c r="AW144" s="16"/>
      <c r="AX144" s="16" t="s">
        <v>63</v>
      </c>
      <c r="AY144" s="16"/>
      <c r="AZ144" s="16"/>
      <c r="BA144" s="16"/>
      <c r="BB144" s="16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6"/>
    </row>
    <row r="145" spans="1:67" x14ac:dyDescent="0.25">
      <c r="A145" s="3"/>
      <c r="B145" s="1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 t="s">
        <v>110</v>
      </c>
      <c r="AO145" s="16"/>
      <c r="AP145" s="16"/>
      <c r="AQ145" s="16"/>
      <c r="AR145" s="16"/>
      <c r="AS145" s="16" t="s">
        <v>111</v>
      </c>
      <c r="AT145" s="16"/>
      <c r="AU145" s="16"/>
      <c r="AV145" s="16"/>
      <c r="AW145" s="16"/>
      <c r="AX145" s="16" t="s">
        <v>63</v>
      </c>
      <c r="AY145" s="16"/>
      <c r="AZ145" s="16"/>
      <c r="BA145" s="16"/>
      <c r="BB145" s="16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6"/>
    </row>
    <row r="146" spans="1:67" x14ac:dyDescent="0.25">
      <c r="A146" s="3"/>
      <c r="B146" s="1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 t="s">
        <v>111</v>
      </c>
      <c r="AO146" s="16"/>
      <c r="AP146" s="16"/>
      <c r="AQ146" s="16"/>
      <c r="AR146" s="16"/>
      <c r="AS146" s="16" t="s">
        <v>112</v>
      </c>
      <c r="AT146" s="16"/>
      <c r="AU146" s="16"/>
      <c r="AV146" s="16"/>
      <c r="AW146" s="16"/>
      <c r="AX146" s="16" t="s">
        <v>63</v>
      </c>
      <c r="AY146" s="16"/>
      <c r="AZ146" s="16"/>
      <c r="BA146" s="16"/>
      <c r="BB146" s="16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6"/>
    </row>
    <row r="147" spans="1:67" x14ac:dyDescent="0.25">
      <c r="A147" s="3"/>
      <c r="B147" s="1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 t="s">
        <v>112</v>
      </c>
      <c r="AO147" s="16"/>
      <c r="AP147" s="16"/>
      <c r="AQ147" s="16"/>
      <c r="AR147" s="16"/>
      <c r="AS147" s="16" t="s">
        <v>113</v>
      </c>
      <c r="AT147" s="16"/>
      <c r="AU147" s="16"/>
      <c r="AV147" s="16"/>
      <c r="AW147" s="16"/>
      <c r="AX147" s="16" t="s">
        <v>63</v>
      </c>
      <c r="AY147" s="16"/>
      <c r="AZ147" s="16"/>
      <c r="BA147" s="16"/>
      <c r="BB147" s="16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6"/>
    </row>
    <row r="148" spans="1:67" x14ac:dyDescent="0.25">
      <c r="A148" s="3"/>
      <c r="B148" s="1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 t="s">
        <v>113</v>
      </c>
      <c r="AO148" s="16"/>
      <c r="AP148" s="16"/>
      <c r="AQ148" s="16"/>
      <c r="AR148" s="16"/>
      <c r="AS148" s="16" t="s">
        <v>114</v>
      </c>
      <c r="AT148" s="16"/>
      <c r="AU148" s="16"/>
      <c r="AV148" s="16"/>
      <c r="AW148" s="16"/>
      <c r="AX148" s="16" t="s">
        <v>63</v>
      </c>
      <c r="AY148" s="16"/>
      <c r="AZ148" s="16"/>
      <c r="BA148" s="16"/>
      <c r="BB148" s="16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6"/>
    </row>
    <row r="149" spans="1:67" x14ac:dyDescent="0.25">
      <c r="A149" s="3"/>
      <c r="B149" s="1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 t="s">
        <v>114</v>
      </c>
      <c r="AO149" s="16"/>
      <c r="AP149" s="16"/>
      <c r="AQ149" s="16"/>
      <c r="AR149" s="16"/>
      <c r="AS149" s="16" t="s">
        <v>115</v>
      </c>
      <c r="AT149" s="16"/>
      <c r="AU149" s="16"/>
      <c r="AV149" s="16"/>
      <c r="AW149" s="16"/>
      <c r="AX149" s="16" t="s">
        <v>63</v>
      </c>
      <c r="AY149" s="16"/>
      <c r="AZ149" s="16"/>
      <c r="BA149" s="16"/>
      <c r="BB149" s="16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6"/>
    </row>
    <row r="150" spans="1:67" x14ac:dyDescent="0.25">
      <c r="A150" s="3"/>
      <c r="B150" s="1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 t="s">
        <v>115</v>
      </c>
      <c r="AO150" s="16"/>
      <c r="AP150" s="16"/>
      <c r="AQ150" s="16"/>
      <c r="AR150" s="16"/>
      <c r="AS150" s="16" t="s">
        <v>116</v>
      </c>
      <c r="AT150" s="16"/>
      <c r="AU150" s="16"/>
      <c r="AV150" s="16"/>
      <c r="AW150" s="16"/>
      <c r="AX150" s="16" t="s">
        <v>63</v>
      </c>
      <c r="AY150" s="16"/>
      <c r="AZ150" s="16"/>
      <c r="BA150" s="16"/>
      <c r="BB150" s="16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6"/>
    </row>
    <row r="151" spans="1:67" x14ac:dyDescent="0.25">
      <c r="A151" s="3"/>
      <c r="B151" s="1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 t="s">
        <v>116</v>
      </c>
      <c r="AO151" s="16"/>
      <c r="AP151" s="16"/>
      <c r="AQ151" s="16"/>
      <c r="AR151" s="16"/>
      <c r="AS151" s="16" t="s">
        <v>117</v>
      </c>
      <c r="AT151" s="16"/>
      <c r="AU151" s="16"/>
      <c r="AV151" s="16"/>
      <c r="AW151" s="16"/>
      <c r="AX151" s="16" t="s">
        <v>63</v>
      </c>
      <c r="AY151" s="16"/>
      <c r="AZ151" s="16"/>
      <c r="BA151" s="16"/>
      <c r="BB151" s="16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6"/>
    </row>
    <row r="152" spans="1:67" x14ac:dyDescent="0.25">
      <c r="A152" s="3"/>
      <c r="B152" s="1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 t="s">
        <v>117</v>
      </c>
      <c r="AO152" s="16"/>
      <c r="AP152" s="16"/>
      <c r="AQ152" s="16"/>
      <c r="AR152" s="16"/>
      <c r="AS152" s="16" t="s">
        <v>20</v>
      </c>
      <c r="AT152" s="16"/>
      <c r="AU152" s="16"/>
      <c r="AV152" s="16"/>
      <c r="AW152" s="16"/>
      <c r="AX152" s="16" t="s">
        <v>63</v>
      </c>
      <c r="AY152" s="16"/>
      <c r="AZ152" s="16"/>
      <c r="BA152" s="16"/>
      <c r="BB152" s="16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6"/>
    </row>
    <row r="153" spans="1:67" x14ac:dyDescent="0.25">
      <c r="A153" s="3"/>
      <c r="B153" s="1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 t="s">
        <v>20</v>
      </c>
      <c r="AO153" s="16"/>
      <c r="AP153" s="16"/>
      <c r="AQ153" s="16"/>
      <c r="AR153" s="16"/>
      <c r="AS153" s="16" t="s">
        <v>118</v>
      </c>
      <c r="AT153" s="16"/>
      <c r="AU153" s="16"/>
      <c r="AV153" s="16"/>
      <c r="AW153" s="16"/>
      <c r="AX153" s="16" t="s">
        <v>64</v>
      </c>
      <c r="AY153" s="16"/>
      <c r="AZ153" s="16"/>
      <c r="BA153" s="16"/>
      <c r="BB153" s="16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6"/>
    </row>
    <row r="154" spans="1:67" x14ac:dyDescent="0.25">
      <c r="A154" s="3"/>
      <c r="B154" s="1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 t="s">
        <v>118</v>
      </c>
      <c r="AO154" s="16"/>
      <c r="AP154" s="16"/>
      <c r="AQ154" s="16"/>
      <c r="AR154" s="16"/>
      <c r="AS154" s="16" t="s">
        <v>21</v>
      </c>
      <c r="AT154" s="16"/>
      <c r="AU154" s="16"/>
      <c r="AV154" s="16"/>
      <c r="AW154" s="16"/>
      <c r="AX154" s="16" t="s">
        <v>64</v>
      </c>
      <c r="AY154" s="16"/>
      <c r="AZ154" s="16"/>
      <c r="BA154" s="16"/>
      <c r="BB154" s="16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6"/>
    </row>
    <row r="155" spans="1:67" x14ac:dyDescent="0.25">
      <c r="A155" s="3"/>
      <c r="B155" s="1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 t="s">
        <v>21</v>
      </c>
      <c r="AO155" s="16"/>
      <c r="AP155" s="16"/>
      <c r="AQ155" s="16"/>
      <c r="AR155" s="16"/>
      <c r="AS155" s="16" t="s">
        <v>22</v>
      </c>
      <c r="AT155" s="16"/>
      <c r="AU155" s="16"/>
      <c r="AV155" s="16"/>
      <c r="AW155" s="16"/>
      <c r="AX155" s="16" t="s">
        <v>63</v>
      </c>
      <c r="AY155" s="16"/>
      <c r="AZ155" s="16"/>
      <c r="BA155" s="16"/>
      <c r="BB155" s="16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6"/>
    </row>
    <row r="156" spans="1:67" x14ac:dyDescent="0.25">
      <c r="A156" s="3"/>
      <c r="B156" s="1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 t="s">
        <v>22</v>
      </c>
      <c r="AO156" s="16"/>
      <c r="AP156" s="16"/>
      <c r="AQ156" s="16"/>
      <c r="AR156" s="16"/>
      <c r="AS156" s="16" t="s">
        <v>23</v>
      </c>
      <c r="AT156" s="16"/>
      <c r="AU156" s="16"/>
      <c r="AV156" s="16"/>
      <c r="AW156" s="16"/>
      <c r="AX156" s="16" t="s">
        <v>64</v>
      </c>
      <c r="AY156" s="16"/>
      <c r="AZ156" s="16"/>
      <c r="BA156" s="16"/>
      <c r="BB156" s="16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6"/>
    </row>
    <row r="157" spans="1:67" x14ac:dyDescent="0.25">
      <c r="A157" s="3"/>
      <c r="B157" s="1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 t="s">
        <v>23</v>
      </c>
      <c r="AO157" s="16"/>
      <c r="AP157" s="16"/>
      <c r="AQ157" s="16"/>
      <c r="AR157" s="16"/>
      <c r="AS157" s="16" t="s">
        <v>119</v>
      </c>
      <c r="AT157" s="16"/>
      <c r="AU157" s="16"/>
      <c r="AV157" s="16"/>
      <c r="AW157" s="16"/>
      <c r="AX157" s="16" t="s">
        <v>63</v>
      </c>
      <c r="AY157" s="16"/>
      <c r="AZ157" s="16"/>
      <c r="BA157" s="16"/>
      <c r="BB157" s="16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6"/>
    </row>
    <row r="158" spans="1:67" x14ac:dyDescent="0.25">
      <c r="A158" s="3"/>
      <c r="B158" s="1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 t="s">
        <v>119</v>
      </c>
      <c r="AO158" s="16"/>
      <c r="AP158" s="16"/>
      <c r="AQ158" s="16"/>
      <c r="AR158" s="16"/>
      <c r="AS158" s="16" t="s">
        <v>24</v>
      </c>
      <c r="AT158" s="16"/>
      <c r="AU158" s="16"/>
      <c r="AV158" s="16"/>
      <c r="AW158" s="16"/>
      <c r="AX158" s="16" t="s">
        <v>63</v>
      </c>
      <c r="AY158" s="16"/>
      <c r="AZ158" s="16"/>
      <c r="BA158" s="16"/>
      <c r="BB158" s="16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6"/>
    </row>
    <row r="159" spans="1:67" x14ac:dyDescent="0.25">
      <c r="A159" s="3"/>
      <c r="B159" s="1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 t="s">
        <v>24</v>
      </c>
      <c r="AO159" s="16"/>
      <c r="AP159" s="16"/>
      <c r="AQ159" s="16"/>
      <c r="AR159" s="16"/>
      <c r="AS159" s="16" t="s">
        <v>25</v>
      </c>
      <c r="AT159" s="16"/>
      <c r="AU159" s="16"/>
      <c r="AV159" s="16"/>
      <c r="AW159" s="16"/>
      <c r="AX159" s="16" t="s">
        <v>64</v>
      </c>
      <c r="AY159" s="16"/>
      <c r="AZ159" s="16"/>
      <c r="BA159" s="16"/>
      <c r="BB159" s="16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6"/>
    </row>
    <row r="160" spans="1:67" x14ac:dyDescent="0.25">
      <c r="A160" s="3"/>
      <c r="B160" s="1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 t="s">
        <v>25</v>
      </c>
      <c r="AO160" s="16"/>
      <c r="AP160" s="16"/>
      <c r="AQ160" s="16"/>
      <c r="AR160" s="16"/>
      <c r="AS160" s="16" t="s">
        <v>27</v>
      </c>
      <c r="AT160" s="16"/>
      <c r="AU160" s="16"/>
      <c r="AV160" s="16"/>
      <c r="AW160" s="16"/>
      <c r="AX160" s="16" t="s">
        <v>65</v>
      </c>
      <c r="AY160" s="16"/>
      <c r="AZ160" s="16"/>
      <c r="BA160" s="16"/>
      <c r="BB160" s="16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6"/>
    </row>
    <row r="161" spans="1:67" x14ac:dyDescent="0.25">
      <c r="A161" s="3"/>
      <c r="B161" s="1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 t="s">
        <v>27</v>
      </c>
      <c r="AO161" s="16"/>
      <c r="AP161" s="16"/>
      <c r="AQ161" s="16"/>
      <c r="AR161" s="16"/>
      <c r="AS161" s="16" t="s">
        <v>120</v>
      </c>
      <c r="AT161" s="16"/>
      <c r="AU161" s="16"/>
      <c r="AV161" s="16"/>
      <c r="AW161" s="16"/>
      <c r="AX161" s="16" t="s">
        <v>63</v>
      </c>
      <c r="AY161" s="16"/>
      <c r="AZ161" s="16"/>
      <c r="BA161" s="16"/>
      <c r="BB161" s="16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6"/>
    </row>
    <row r="162" spans="1:67" x14ac:dyDescent="0.25">
      <c r="A162" s="3"/>
      <c r="B162" s="1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 t="s">
        <v>120</v>
      </c>
      <c r="AO162" s="16"/>
      <c r="AP162" s="16"/>
      <c r="AQ162" s="16"/>
      <c r="AR162" s="16"/>
      <c r="AS162" s="16" t="s">
        <v>121</v>
      </c>
      <c r="AT162" s="16"/>
      <c r="AU162" s="16"/>
      <c r="AV162" s="16"/>
      <c r="AW162" s="16"/>
      <c r="AX162" s="16" t="s">
        <v>63</v>
      </c>
      <c r="AY162" s="16"/>
      <c r="AZ162" s="16"/>
      <c r="BA162" s="16"/>
      <c r="BB162" s="16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6"/>
    </row>
    <row r="163" spans="1:67" x14ac:dyDescent="0.25">
      <c r="A163" s="3"/>
      <c r="B163" s="1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 t="s">
        <v>121</v>
      </c>
      <c r="AO163" s="16"/>
      <c r="AP163" s="16"/>
      <c r="AQ163" s="16"/>
      <c r="AR163" s="16"/>
      <c r="AS163" s="16" t="s">
        <v>122</v>
      </c>
      <c r="AT163" s="16"/>
      <c r="AU163" s="16"/>
      <c r="AV163" s="16"/>
      <c r="AW163" s="16"/>
      <c r="AX163" s="16" t="s">
        <v>63</v>
      </c>
      <c r="AY163" s="16"/>
      <c r="AZ163" s="16"/>
      <c r="BA163" s="16"/>
      <c r="BB163" s="16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6"/>
    </row>
    <row r="164" spans="1:67" x14ac:dyDescent="0.25">
      <c r="A164" s="3"/>
      <c r="B164" s="1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 t="s">
        <v>122</v>
      </c>
      <c r="AO164" s="16"/>
      <c r="AP164" s="16"/>
      <c r="AQ164" s="16"/>
      <c r="AR164" s="16"/>
      <c r="AS164" s="16" t="s">
        <v>123</v>
      </c>
      <c r="AT164" s="16"/>
      <c r="AU164" s="16"/>
      <c r="AV164" s="16"/>
      <c r="AW164" s="16"/>
      <c r="AX164" s="16" t="s">
        <v>63</v>
      </c>
      <c r="AY164" s="16"/>
      <c r="AZ164" s="16"/>
      <c r="BA164" s="16"/>
      <c r="BB164" s="16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6"/>
    </row>
    <row r="165" spans="1:67" x14ac:dyDescent="0.25">
      <c r="A165" s="3"/>
      <c r="B165" s="1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 t="s">
        <v>123</v>
      </c>
      <c r="AO165" s="16"/>
      <c r="AP165" s="16"/>
      <c r="AQ165" s="16"/>
      <c r="AR165" s="16"/>
      <c r="AS165" s="16" t="s">
        <v>124</v>
      </c>
      <c r="AT165" s="16"/>
      <c r="AU165" s="16"/>
      <c r="AV165" s="16"/>
      <c r="AW165" s="16"/>
      <c r="AX165" s="16" t="s">
        <v>63</v>
      </c>
      <c r="AY165" s="16"/>
      <c r="AZ165" s="16"/>
      <c r="BA165" s="16"/>
      <c r="BB165" s="16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6"/>
    </row>
    <row r="166" spans="1:67" x14ac:dyDescent="0.25">
      <c r="A166" s="3"/>
      <c r="B166" s="1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 t="s">
        <v>124</v>
      </c>
      <c r="AO166" s="16"/>
      <c r="AP166" s="16"/>
      <c r="AQ166" s="16"/>
      <c r="AR166" s="16"/>
      <c r="AS166" s="16" t="s">
        <v>125</v>
      </c>
      <c r="AT166" s="16"/>
      <c r="AU166" s="16"/>
      <c r="AV166" s="16"/>
      <c r="AW166" s="16"/>
      <c r="AX166" s="16" t="s">
        <v>63</v>
      </c>
      <c r="AY166" s="16"/>
      <c r="AZ166" s="16"/>
      <c r="BA166" s="16"/>
      <c r="BB166" s="16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6"/>
    </row>
    <row r="167" spans="1:67" x14ac:dyDescent="0.25">
      <c r="A167" s="3"/>
      <c r="B167" s="1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 t="s">
        <v>125</v>
      </c>
      <c r="AO167" s="16"/>
      <c r="AP167" s="16"/>
      <c r="AQ167" s="16"/>
      <c r="AR167" s="16"/>
      <c r="AS167" s="16" t="s">
        <v>126</v>
      </c>
      <c r="AT167" s="16"/>
      <c r="AU167" s="16"/>
      <c r="AV167" s="16"/>
      <c r="AW167" s="16"/>
      <c r="AX167" s="16" t="s">
        <v>63</v>
      </c>
      <c r="AY167" s="16"/>
      <c r="AZ167" s="16"/>
      <c r="BA167" s="16"/>
      <c r="BB167" s="16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6"/>
    </row>
    <row r="168" spans="1:67" x14ac:dyDescent="0.25">
      <c r="A168" s="3"/>
      <c r="B168" s="1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 t="s">
        <v>126</v>
      </c>
      <c r="AO168" s="16"/>
      <c r="AP168" s="16"/>
      <c r="AQ168" s="16"/>
      <c r="AR168" s="16"/>
      <c r="AS168" s="16" t="s">
        <v>127</v>
      </c>
      <c r="AT168" s="16"/>
      <c r="AU168" s="16"/>
      <c r="AV168" s="16"/>
      <c r="AW168" s="16"/>
      <c r="AX168" s="16" t="s">
        <v>63</v>
      </c>
      <c r="AY168" s="16"/>
      <c r="AZ168" s="16"/>
      <c r="BA168" s="16"/>
      <c r="BB168" s="16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6"/>
    </row>
    <row r="169" spans="1:67" x14ac:dyDescent="0.25">
      <c r="A169" s="3"/>
      <c r="B169" s="1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 t="s">
        <v>127</v>
      </c>
      <c r="AO169" s="16"/>
      <c r="AP169" s="16"/>
      <c r="AQ169" s="16"/>
      <c r="AR169" s="16"/>
      <c r="AS169" s="16" t="s">
        <v>128</v>
      </c>
      <c r="AT169" s="16"/>
      <c r="AU169" s="16"/>
      <c r="AV169" s="16"/>
      <c r="AW169" s="16"/>
      <c r="AX169" s="16" t="s">
        <v>63</v>
      </c>
      <c r="AY169" s="16"/>
      <c r="AZ169" s="16"/>
      <c r="BA169" s="16"/>
      <c r="BB169" s="16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6"/>
    </row>
    <row r="170" spans="1:67" x14ac:dyDescent="0.25">
      <c r="A170" s="3"/>
      <c r="B170" s="1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 t="s">
        <v>128</v>
      </c>
      <c r="AO170" s="16"/>
      <c r="AP170" s="16"/>
      <c r="AQ170" s="16"/>
      <c r="AR170" s="16"/>
      <c r="AS170" s="16" t="s">
        <v>28</v>
      </c>
      <c r="AT170" s="16"/>
      <c r="AU170" s="16"/>
      <c r="AV170" s="16"/>
      <c r="AW170" s="16"/>
      <c r="AX170" s="16" t="s">
        <v>63</v>
      </c>
      <c r="AY170" s="16"/>
      <c r="AZ170" s="16"/>
      <c r="BA170" s="16"/>
      <c r="BB170" s="16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6"/>
    </row>
    <row r="171" spans="1:67" x14ac:dyDescent="0.25">
      <c r="A171" s="3"/>
      <c r="B171" s="1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 t="s">
        <v>28</v>
      </c>
      <c r="AO171" s="16"/>
      <c r="AP171" s="16"/>
      <c r="AQ171" s="16"/>
      <c r="AR171" s="16"/>
      <c r="AS171" s="16" t="s">
        <v>29</v>
      </c>
      <c r="AT171" s="16"/>
      <c r="AU171" s="16"/>
      <c r="AV171" s="16"/>
      <c r="AW171" s="16"/>
      <c r="AX171" s="16" t="s">
        <v>64</v>
      </c>
      <c r="AY171" s="16"/>
      <c r="AZ171" s="16"/>
      <c r="BA171" s="16"/>
      <c r="BB171" s="16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6"/>
    </row>
    <row r="172" spans="1:67" x14ac:dyDescent="0.25">
      <c r="A172" s="3"/>
      <c r="B172" s="1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 t="s">
        <v>29</v>
      </c>
      <c r="AO172" s="16"/>
      <c r="AP172" s="16"/>
      <c r="AQ172" s="16"/>
      <c r="AR172" s="16"/>
      <c r="AS172" s="16" t="s">
        <v>129</v>
      </c>
      <c r="AT172" s="16"/>
      <c r="AU172" s="16"/>
      <c r="AV172" s="16"/>
      <c r="AW172" s="16"/>
      <c r="AX172" s="16" t="s">
        <v>63</v>
      </c>
      <c r="AY172" s="16"/>
      <c r="AZ172" s="16"/>
      <c r="BA172" s="16"/>
      <c r="BB172" s="16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6"/>
    </row>
    <row r="173" spans="1:67" x14ac:dyDescent="0.25">
      <c r="A173" s="3"/>
      <c r="B173" s="1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 t="s">
        <v>129</v>
      </c>
      <c r="AO173" s="16"/>
      <c r="AP173" s="16"/>
      <c r="AQ173" s="16"/>
      <c r="AR173" s="16"/>
      <c r="AS173" s="16" t="s">
        <v>130</v>
      </c>
      <c r="AT173" s="16"/>
      <c r="AU173" s="16"/>
      <c r="AV173" s="16"/>
      <c r="AW173" s="16"/>
      <c r="AX173" s="16" t="s">
        <v>63</v>
      </c>
      <c r="AY173" s="16"/>
      <c r="AZ173" s="16"/>
      <c r="BA173" s="16"/>
      <c r="BB173" s="16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6"/>
    </row>
    <row r="174" spans="1:67" x14ac:dyDescent="0.25">
      <c r="A174" s="3"/>
      <c r="B174" s="1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 t="s">
        <v>130</v>
      </c>
      <c r="AO174" s="16"/>
      <c r="AP174" s="16"/>
      <c r="AQ174" s="16"/>
      <c r="AR174" s="16"/>
      <c r="AS174" s="16" t="s">
        <v>131</v>
      </c>
      <c r="AT174" s="16"/>
      <c r="AU174" s="16"/>
      <c r="AV174" s="16"/>
      <c r="AW174" s="16"/>
      <c r="AX174" s="16" t="s">
        <v>63</v>
      </c>
      <c r="AY174" s="16"/>
      <c r="AZ174" s="16"/>
      <c r="BA174" s="16"/>
      <c r="BB174" s="16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6"/>
    </row>
    <row r="175" spans="1:67" x14ac:dyDescent="0.25">
      <c r="A175" s="3"/>
      <c r="B175" s="1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 t="s">
        <v>131</v>
      </c>
      <c r="AO175" s="16"/>
      <c r="AP175" s="16"/>
      <c r="AQ175" s="16"/>
      <c r="AR175" s="16"/>
      <c r="AS175" s="16" t="s">
        <v>132</v>
      </c>
      <c r="AT175" s="16"/>
      <c r="AU175" s="16"/>
      <c r="AV175" s="16"/>
      <c r="AW175" s="16"/>
      <c r="AX175" s="16" t="s">
        <v>63</v>
      </c>
      <c r="AY175" s="16"/>
      <c r="AZ175" s="16"/>
      <c r="BA175" s="16"/>
      <c r="BB175" s="16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6"/>
    </row>
    <row r="176" spans="1:67" x14ac:dyDescent="0.25">
      <c r="A176" s="3"/>
      <c r="B176" s="1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 t="s">
        <v>132</v>
      </c>
      <c r="AO176" s="16"/>
      <c r="AP176" s="16"/>
      <c r="AQ176" s="16"/>
      <c r="AR176" s="16"/>
      <c r="AS176" s="16" t="s">
        <v>133</v>
      </c>
      <c r="AT176" s="16"/>
      <c r="AU176" s="16"/>
      <c r="AV176" s="16"/>
      <c r="AW176" s="16"/>
      <c r="AX176" s="16" t="s">
        <v>63</v>
      </c>
      <c r="AY176" s="16"/>
      <c r="AZ176" s="16"/>
      <c r="BA176" s="16"/>
      <c r="BB176" s="16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6"/>
    </row>
    <row r="177" spans="1:67" x14ac:dyDescent="0.25">
      <c r="A177" s="3"/>
      <c r="B177" s="1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 t="s">
        <v>133</v>
      </c>
      <c r="AO177" s="16"/>
      <c r="AP177" s="16"/>
      <c r="AQ177" s="16"/>
      <c r="AR177" s="16"/>
      <c r="AS177" s="16" t="s">
        <v>134</v>
      </c>
      <c r="AT177" s="16"/>
      <c r="AU177" s="16"/>
      <c r="AV177" s="16"/>
      <c r="AW177" s="16"/>
      <c r="AX177" s="16" t="s">
        <v>63</v>
      </c>
      <c r="AY177" s="16"/>
      <c r="AZ177" s="16"/>
      <c r="BA177" s="16"/>
      <c r="BB177" s="16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6"/>
    </row>
    <row r="178" spans="1:67" x14ac:dyDescent="0.25">
      <c r="A178" s="3"/>
      <c r="B178" s="1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 t="s">
        <v>134</v>
      </c>
      <c r="AO178" s="16"/>
      <c r="AP178" s="16"/>
      <c r="AQ178" s="16"/>
      <c r="AR178" s="16"/>
      <c r="AS178" s="16" t="s">
        <v>135</v>
      </c>
      <c r="AT178" s="16"/>
      <c r="AU178" s="16"/>
      <c r="AV178" s="16"/>
      <c r="AW178" s="16"/>
      <c r="AX178" s="16" t="s">
        <v>63</v>
      </c>
      <c r="AY178" s="16"/>
      <c r="AZ178" s="16"/>
      <c r="BA178" s="16"/>
      <c r="BB178" s="16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6"/>
    </row>
    <row r="179" spans="1:67" x14ac:dyDescent="0.25">
      <c r="A179" s="3"/>
      <c r="B179" s="1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 t="s">
        <v>135</v>
      </c>
      <c r="AO179" s="16"/>
      <c r="AP179" s="16"/>
      <c r="AQ179" s="16"/>
      <c r="AR179" s="16"/>
      <c r="AS179" s="16" t="s">
        <v>136</v>
      </c>
      <c r="AT179" s="16"/>
      <c r="AU179" s="16"/>
      <c r="AV179" s="16"/>
      <c r="AW179" s="16"/>
      <c r="AX179" s="16" t="s">
        <v>63</v>
      </c>
      <c r="AY179" s="16"/>
      <c r="AZ179" s="16"/>
      <c r="BA179" s="16"/>
      <c r="BB179" s="16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6"/>
    </row>
    <row r="180" spans="1:67" x14ac:dyDescent="0.25">
      <c r="A180" s="3"/>
      <c r="B180" s="1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 t="s">
        <v>136</v>
      </c>
      <c r="AO180" s="16"/>
      <c r="AP180" s="16"/>
      <c r="AQ180" s="16"/>
      <c r="AR180" s="16"/>
      <c r="AS180" s="16" t="s">
        <v>137</v>
      </c>
      <c r="AT180" s="16"/>
      <c r="AU180" s="16"/>
      <c r="AV180" s="16"/>
      <c r="AW180" s="16"/>
      <c r="AX180" s="16" t="s">
        <v>63</v>
      </c>
      <c r="AY180" s="16"/>
      <c r="AZ180" s="16"/>
      <c r="BA180" s="16"/>
      <c r="BB180" s="16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6"/>
    </row>
    <row r="181" spans="1:67" x14ac:dyDescent="0.25">
      <c r="A181" s="3"/>
      <c r="B181" s="1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 t="s">
        <v>137</v>
      </c>
      <c r="AO181" s="16"/>
      <c r="AP181" s="16"/>
      <c r="AQ181" s="16"/>
      <c r="AR181" s="16"/>
      <c r="AS181" s="16" t="s">
        <v>138</v>
      </c>
      <c r="AT181" s="16"/>
      <c r="AU181" s="16"/>
      <c r="AV181" s="16"/>
      <c r="AW181" s="16"/>
      <c r="AX181" s="16" t="s">
        <v>63</v>
      </c>
      <c r="AY181" s="16"/>
      <c r="AZ181" s="16"/>
      <c r="BA181" s="16"/>
      <c r="BB181" s="16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6"/>
    </row>
    <row r="182" spans="1:67" x14ac:dyDescent="0.25">
      <c r="A182" s="3"/>
      <c r="B182" s="1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 t="s">
        <v>138</v>
      </c>
      <c r="AO182" s="16"/>
      <c r="AP182" s="16"/>
      <c r="AQ182" s="16"/>
      <c r="AR182" s="16"/>
      <c r="AS182" s="16" t="s">
        <v>139</v>
      </c>
      <c r="AT182" s="16"/>
      <c r="AU182" s="16"/>
      <c r="AV182" s="16"/>
      <c r="AW182" s="16"/>
      <c r="AX182" s="16" t="s">
        <v>63</v>
      </c>
      <c r="AY182" s="16"/>
      <c r="AZ182" s="16"/>
      <c r="BA182" s="16"/>
      <c r="BB182" s="16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6"/>
    </row>
    <row r="183" spans="1:67" x14ac:dyDescent="0.25">
      <c r="A183" s="3"/>
      <c r="B183" s="1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 t="s">
        <v>139</v>
      </c>
      <c r="AO183" s="16"/>
      <c r="AP183" s="16"/>
      <c r="AQ183" s="16"/>
      <c r="AR183" s="16"/>
      <c r="AS183" s="16" t="s">
        <v>140</v>
      </c>
      <c r="AT183" s="16"/>
      <c r="AU183" s="16"/>
      <c r="AV183" s="16"/>
      <c r="AW183" s="16"/>
      <c r="AX183" s="16" t="s">
        <v>63</v>
      </c>
      <c r="AY183" s="16"/>
      <c r="AZ183" s="16"/>
      <c r="BA183" s="16"/>
      <c r="BB183" s="16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6"/>
    </row>
    <row r="184" spans="1:67" x14ac:dyDescent="0.25">
      <c r="A184" s="3"/>
      <c r="B184" s="1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 t="s">
        <v>140</v>
      </c>
      <c r="AO184" s="16"/>
      <c r="AP184" s="16"/>
      <c r="AQ184" s="16"/>
      <c r="AR184" s="16"/>
      <c r="AS184" s="16" t="s">
        <v>141</v>
      </c>
      <c r="AT184" s="16"/>
      <c r="AU184" s="16"/>
      <c r="AV184" s="16"/>
      <c r="AW184" s="16"/>
      <c r="AX184" s="16" t="s">
        <v>63</v>
      </c>
      <c r="AY184" s="16"/>
      <c r="AZ184" s="16"/>
      <c r="BA184" s="16"/>
      <c r="BB184" s="16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6"/>
    </row>
    <row r="185" spans="1:67" x14ac:dyDescent="0.25">
      <c r="A185" s="3"/>
      <c r="B185" s="1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 t="s">
        <v>141</v>
      </c>
      <c r="AO185" s="16"/>
      <c r="AP185" s="16"/>
      <c r="AQ185" s="16"/>
      <c r="AR185" s="16"/>
      <c r="AS185" s="16" t="s">
        <v>30</v>
      </c>
      <c r="AT185" s="16"/>
      <c r="AU185" s="16"/>
      <c r="AV185" s="16"/>
      <c r="AW185" s="16"/>
      <c r="AX185" s="16" t="s">
        <v>63</v>
      </c>
      <c r="AY185" s="16"/>
      <c r="AZ185" s="16"/>
      <c r="BA185" s="16"/>
      <c r="BB185" s="16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6"/>
    </row>
    <row r="186" spans="1:67" x14ac:dyDescent="0.25">
      <c r="A186" s="3"/>
      <c r="B186" s="1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 t="s">
        <v>30</v>
      </c>
      <c r="AO186" s="16"/>
      <c r="AP186" s="16"/>
      <c r="AQ186" s="16"/>
      <c r="AR186" s="16"/>
      <c r="AS186" s="16" t="s">
        <v>142</v>
      </c>
      <c r="AT186" s="16"/>
      <c r="AU186" s="16"/>
      <c r="AV186" s="16"/>
      <c r="AW186" s="16"/>
      <c r="AX186" s="16" t="s">
        <v>64</v>
      </c>
      <c r="AY186" s="16"/>
      <c r="AZ186" s="16"/>
      <c r="BA186" s="16"/>
      <c r="BB186" s="16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6"/>
    </row>
    <row r="187" spans="1:67" x14ac:dyDescent="0.25">
      <c r="A187" s="3"/>
      <c r="B187" s="1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 t="s">
        <v>142</v>
      </c>
      <c r="AO187" s="16"/>
      <c r="AP187" s="16"/>
      <c r="AQ187" s="16"/>
      <c r="AR187" s="16"/>
      <c r="AS187" s="16" t="s">
        <v>143</v>
      </c>
      <c r="AT187" s="16"/>
      <c r="AU187" s="16"/>
      <c r="AV187" s="16"/>
      <c r="AW187" s="16"/>
      <c r="AX187" s="16" t="s">
        <v>64</v>
      </c>
      <c r="AY187" s="16"/>
      <c r="AZ187" s="16"/>
      <c r="BA187" s="16"/>
      <c r="BB187" s="16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6"/>
    </row>
    <row r="188" spans="1:67" x14ac:dyDescent="0.25">
      <c r="A188" s="3"/>
      <c r="B188" s="1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 t="s">
        <v>143</v>
      </c>
      <c r="AO188" s="16"/>
      <c r="AP188" s="16"/>
      <c r="AQ188" s="16"/>
      <c r="AR188" s="16"/>
      <c r="AS188" s="16" t="s">
        <v>144</v>
      </c>
      <c r="AT188" s="16"/>
      <c r="AU188" s="16"/>
      <c r="AV188" s="16"/>
      <c r="AW188" s="16"/>
      <c r="AX188" s="16" t="s">
        <v>64</v>
      </c>
      <c r="AY188" s="16"/>
      <c r="AZ188" s="16"/>
      <c r="BA188" s="16"/>
      <c r="BB188" s="16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6"/>
    </row>
    <row r="189" spans="1:67" x14ac:dyDescent="0.25">
      <c r="A189" s="3"/>
      <c r="B189" s="1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 t="s">
        <v>144</v>
      </c>
      <c r="AO189" s="16"/>
      <c r="AP189" s="16"/>
      <c r="AQ189" s="16"/>
      <c r="AR189" s="16"/>
      <c r="AS189" s="16" t="s">
        <v>31</v>
      </c>
      <c r="AT189" s="16"/>
      <c r="AU189" s="16"/>
      <c r="AV189" s="16"/>
      <c r="AW189" s="16"/>
      <c r="AX189" s="16" t="s">
        <v>64</v>
      </c>
      <c r="AY189" s="16"/>
      <c r="AZ189" s="16"/>
      <c r="BA189" s="16"/>
      <c r="BB189" s="16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6"/>
    </row>
    <row r="190" spans="1:67" x14ac:dyDescent="0.25">
      <c r="A190" s="3"/>
      <c r="B190" s="1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 t="s">
        <v>31</v>
      </c>
      <c r="AO190" s="16"/>
      <c r="AP190" s="16"/>
      <c r="AQ190" s="16"/>
      <c r="AR190" s="16"/>
      <c r="AS190" s="16" t="s">
        <v>145</v>
      </c>
      <c r="AT190" s="16"/>
      <c r="AU190" s="16"/>
      <c r="AV190" s="16"/>
      <c r="AW190" s="16"/>
      <c r="AX190" s="16" t="s">
        <v>63</v>
      </c>
      <c r="AY190" s="16"/>
      <c r="AZ190" s="16"/>
      <c r="BA190" s="16"/>
      <c r="BB190" s="16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6"/>
    </row>
    <row r="191" spans="1:67" x14ac:dyDescent="0.25">
      <c r="A191" s="3"/>
      <c r="B191" s="1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 t="s">
        <v>145</v>
      </c>
      <c r="AO191" s="16"/>
      <c r="AP191" s="16"/>
      <c r="AQ191" s="16"/>
      <c r="AR191" s="16"/>
      <c r="AS191" s="16" t="s">
        <v>32</v>
      </c>
      <c r="AT191" s="16"/>
      <c r="AU191" s="16"/>
      <c r="AV191" s="16"/>
      <c r="AW191" s="16"/>
      <c r="AX191" s="16" t="s">
        <v>63</v>
      </c>
      <c r="AY191" s="16"/>
      <c r="AZ191" s="16"/>
      <c r="BA191" s="16"/>
      <c r="BB191" s="16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6"/>
    </row>
    <row r="192" spans="1:67" x14ac:dyDescent="0.25">
      <c r="A192" s="3"/>
      <c r="B192" s="1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 t="s">
        <v>32</v>
      </c>
      <c r="AO192" s="16"/>
      <c r="AP192" s="16"/>
      <c r="AQ192" s="16"/>
      <c r="AR192" s="16"/>
      <c r="AS192" s="16" t="s">
        <v>33</v>
      </c>
      <c r="AT192" s="16"/>
      <c r="AU192" s="16"/>
      <c r="AV192" s="16"/>
      <c r="AW192" s="16"/>
      <c r="AX192" s="16" t="s">
        <v>64</v>
      </c>
      <c r="AY192" s="16"/>
      <c r="AZ192" s="16"/>
      <c r="BA192" s="16"/>
      <c r="BB192" s="16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6"/>
    </row>
    <row r="193" spans="1:67" x14ac:dyDescent="0.25">
      <c r="A193" s="3"/>
      <c r="B193" s="1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 t="s">
        <v>33</v>
      </c>
      <c r="AO193" s="16"/>
      <c r="AP193" s="16"/>
      <c r="AQ193" s="16"/>
      <c r="AR193" s="16"/>
      <c r="AS193" s="16" t="s">
        <v>146</v>
      </c>
      <c r="AT193" s="16"/>
      <c r="AU193" s="16"/>
      <c r="AV193" s="16"/>
      <c r="AW193" s="16"/>
      <c r="AX193" s="16" t="s">
        <v>63</v>
      </c>
      <c r="AY193" s="16"/>
      <c r="AZ193" s="16"/>
      <c r="BA193" s="16"/>
      <c r="BB193" s="16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6"/>
    </row>
    <row r="194" spans="1:67" x14ac:dyDescent="0.25">
      <c r="A194" s="3"/>
      <c r="B194" s="1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 t="s">
        <v>146</v>
      </c>
      <c r="AO194" s="16"/>
      <c r="AP194" s="16"/>
      <c r="AQ194" s="16"/>
      <c r="AR194" s="16"/>
      <c r="AS194" s="16" t="s">
        <v>147</v>
      </c>
      <c r="AT194" s="16"/>
      <c r="AU194" s="16"/>
      <c r="AV194" s="16"/>
      <c r="AW194" s="16"/>
      <c r="AX194" s="16" t="s">
        <v>63</v>
      </c>
      <c r="AY194" s="16"/>
      <c r="AZ194" s="16"/>
      <c r="BA194" s="16"/>
      <c r="BB194" s="16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6"/>
    </row>
    <row r="195" spans="1:67" x14ac:dyDescent="0.25">
      <c r="A195" s="3"/>
      <c r="B195" s="1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 t="s">
        <v>147</v>
      </c>
      <c r="AO195" s="16"/>
      <c r="AP195" s="16"/>
      <c r="AQ195" s="16"/>
      <c r="AR195" s="16"/>
      <c r="AS195" s="16" t="s">
        <v>148</v>
      </c>
      <c r="AT195" s="16"/>
      <c r="AU195" s="16"/>
      <c r="AV195" s="16"/>
      <c r="AW195" s="16"/>
      <c r="AX195" s="16" t="s">
        <v>63</v>
      </c>
      <c r="AY195" s="16"/>
      <c r="AZ195" s="16"/>
      <c r="BA195" s="16"/>
      <c r="BB195" s="16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6"/>
    </row>
    <row r="196" spans="1:67" x14ac:dyDescent="0.25">
      <c r="A196" s="3"/>
      <c r="B196" s="1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 t="s">
        <v>148</v>
      </c>
      <c r="AO196" s="16"/>
      <c r="AP196" s="16"/>
      <c r="AQ196" s="16"/>
      <c r="AR196" s="16"/>
      <c r="AS196" s="16" t="s">
        <v>149</v>
      </c>
      <c r="AT196" s="16"/>
      <c r="AU196" s="16"/>
      <c r="AV196" s="16"/>
      <c r="AW196" s="16"/>
      <c r="AX196" s="16" t="s">
        <v>63</v>
      </c>
      <c r="AY196" s="16"/>
      <c r="AZ196" s="16"/>
      <c r="BA196" s="16"/>
      <c r="BB196" s="16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6"/>
    </row>
    <row r="197" spans="1:67" x14ac:dyDescent="0.25">
      <c r="A197" s="3"/>
      <c r="B197" s="1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 t="s">
        <v>149</v>
      </c>
      <c r="AO197" s="16"/>
      <c r="AP197" s="16"/>
      <c r="AQ197" s="16"/>
      <c r="AR197" s="16"/>
      <c r="AS197" s="16" t="s">
        <v>150</v>
      </c>
      <c r="AT197" s="16"/>
      <c r="AU197" s="16"/>
      <c r="AV197" s="16"/>
      <c r="AW197" s="16"/>
      <c r="AX197" s="16" t="s">
        <v>63</v>
      </c>
      <c r="AY197" s="16"/>
      <c r="AZ197" s="16"/>
      <c r="BA197" s="16"/>
      <c r="BB197" s="16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6"/>
    </row>
    <row r="198" spans="1:67" x14ac:dyDescent="0.25">
      <c r="A198" s="3"/>
      <c r="B198" s="1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 t="s">
        <v>150</v>
      </c>
      <c r="AO198" s="16"/>
      <c r="AP198" s="16"/>
      <c r="AQ198" s="16"/>
      <c r="AR198" s="16"/>
      <c r="AS198" s="16" t="s">
        <v>34</v>
      </c>
      <c r="AT198" s="16"/>
      <c r="AU198" s="16"/>
      <c r="AV198" s="16"/>
      <c r="AW198" s="16"/>
      <c r="AX198" s="16" t="s">
        <v>63</v>
      </c>
      <c r="AY198" s="16"/>
      <c r="AZ198" s="16"/>
      <c r="BA198" s="16"/>
      <c r="BB198" s="16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6"/>
    </row>
    <row r="199" spans="1:67" x14ac:dyDescent="0.25">
      <c r="A199" s="3"/>
      <c r="B199" s="1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 t="s">
        <v>34</v>
      </c>
      <c r="AO199" s="16"/>
      <c r="AP199" s="16"/>
      <c r="AQ199" s="16"/>
      <c r="AR199" s="16"/>
      <c r="AS199" s="16" t="s">
        <v>35</v>
      </c>
      <c r="AT199" s="16"/>
      <c r="AU199" s="16"/>
      <c r="AV199" s="16"/>
      <c r="AW199" s="16"/>
      <c r="AX199" s="16" t="s">
        <v>64</v>
      </c>
      <c r="AY199" s="16"/>
      <c r="AZ199" s="16"/>
      <c r="BA199" s="16"/>
      <c r="BB199" s="16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6"/>
    </row>
    <row r="200" spans="1:67" x14ac:dyDescent="0.25">
      <c r="A200" s="3"/>
      <c r="B200" s="1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 t="s">
        <v>35</v>
      </c>
      <c r="AO200" s="16"/>
      <c r="AP200" s="16"/>
      <c r="AQ200" s="16"/>
      <c r="AR200" s="16"/>
      <c r="AS200" s="16" t="s">
        <v>151</v>
      </c>
      <c r="AT200" s="16"/>
      <c r="AU200" s="16"/>
      <c r="AV200" s="16"/>
      <c r="AW200" s="16"/>
      <c r="AX200" s="16" t="s">
        <v>63</v>
      </c>
      <c r="AY200" s="16"/>
      <c r="AZ200" s="16"/>
      <c r="BA200" s="16"/>
      <c r="BB200" s="16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6"/>
    </row>
    <row r="201" spans="1:67" x14ac:dyDescent="0.25">
      <c r="A201" s="3"/>
      <c r="B201" s="1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 t="s">
        <v>151</v>
      </c>
      <c r="AO201" s="16"/>
      <c r="AP201" s="16"/>
      <c r="AQ201" s="16"/>
      <c r="AR201" s="16"/>
      <c r="AS201" s="16" t="s">
        <v>152</v>
      </c>
      <c r="AT201" s="16"/>
      <c r="AU201" s="16"/>
      <c r="AV201" s="16"/>
      <c r="AW201" s="16"/>
      <c r="AX201" s="16" t="s">
        <v>63</v>
      </c>
      <c r="AY201" s="16"/>
      <c r="AZ201" s="16"/>
      <c r="BA201" s="16"/>
      <c r="BB201" s="16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6"/>
    </row>
    <row r="202" spans="1:67" x14ac:dyDescent="0.25">
      <c r="A202" s="3"/>
      <c r="B202" s="1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 t="s">
        <v>152</v>
      </c>
      <c r="AO202" s="16"/>
      <c r="AP202" s="16"/>
      <c r="AQ202" s="16"/>
      <c r="AR202" s="16"/>
      <c r="AS202" s="16" t="s">
        <v>153</v>
      </c>
      <c r="AT202" s="16"/>
      <c r="AU202" s="16"/>
      <c r="AV202" s="16"/>
      <c r="AW202" s="16"/>
      <c r="AX202" s="16" t="s">
        <v>63</v>
      </c>
      <c r="AY202" s="16"/>
      <c r="AZ202" s="16"/>
      <c r="BA202" s="16"/>
      <c r="BB202" s="16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6"/>
    </row>
    <row r="203" spans="1:67" x14ac:dyDescent="0.25">
      <c r="A203" s="3"/>
      <c r="B203" s="1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 t="s">
        <v>153</v>
      </c>
      <c r="AO203" s="16"/>
      <c r="AP203" s="16"/>
      <c r="AQ203" s="16"/>
      <c r="AR203" s="16"/>
      <c r="AS203" s="16" t="s">
        <v>154</v>
      </c>
      <c r="AT203" s="16"/>
      <c r="AU203" s="16"/>
      <c r="AV203" s="16"/>
      <c r="AW203" s="16"/>
      <c r="AX203" s="16" t="s">
        <v>63</v>
      </c>
      <c r="AY203" s="16"/>
      <c r="AZ203" s="16"/>
      <c r="BA203" s="16"/>
      <c r="BB203" s="16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6"/>
    </row>
    <row r="204" spans="1:67" x14ac:dyDescent="0.25">
      <c r="A204" s="3"/>
      <c r="B204" s="1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 t="s">
        <v>154</v>
      </c>
      <c r="AO204" s="16"/>
      <c r="AP204" s="16"/>
      <c r="AQ204" s="16"/>
      <c r="AR204" s="16"/>
      <c r="AS204" s="16" t="s">
        <v>155</v>
      </c>
      <c r="AT204" s="16"/>
      <c r="AU204" s="16"/>
      <c r="AV204" s="16"/>
      <c r="AW204" s="16"/>
      <c r="AX204" s="16" t="s">
        <v>63</v>
      </c>
      <c r="AY204" s="16"/>
      <c r="AZ204" s="16"/>
      <c r="BA204" s="16"/>
      <c r="BB204" s="16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6"/>
    </row>
    <row r="205" spans="1:67" x14ac:dyDescent="0.25">
      <c r="A205" s="3"/>
      <c r="B205" s="1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 t="s">
        <v>155</v>
      </c>
      <c r="AO205" s="16"/>
      <c r="AP205" s="16"/>
      <c r="AQ205" s="16"/>
      <c r="AR205" s="16"/>
      <c r="AS205" s="16" t="s">
        <v>36</v>
      </c>
      <c r="AT205" s="16"/>
      <c r="AU205" s="16"/>
      <c r="AV205" s="16"/>
      <c r="AW205" s="16"/>
      <c r="AX205" s="16" t="s">
        <v>63</v>
      </c>
      <c r="AY205" s="16"/>
      <c r="AZ205" s="16"/>
      <c r="BA205" s="16"/>
      <c r="BB205" s="16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6"/>
    </row>
    <row r="206" spans="1:67" x14ac:dyDescent="0.25">
      <c r="A206" s="3"/>
      <c r="B206" s="1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 t="s">
        <v>36</v>
      </c>
      <c r="AO206" s="16"/>
      <c r="AP206" s="16"/>
      <c r="AQ206" s="16"/>
      <c r="AR206" s="16"/>
      <c r="AS206" s="16" t="s">
        <v>37</v>
      </c>
      <c r="AT206" s="16"/>
      <c r="AU206" s="16"/>
      <c r="AV206" s="16"/>
      <c r="AW206" s="16"/>
      <c r="AX206" s="16" t="s">
        <v>64</v>
      </c>
      <c r="AY206" s="16"/>
      <c r="AZ206" s="16"/>
      <c r="BA206" s="16"/>
      <c r="BB206" s="16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6"/>
    </row>
    <row r="207" spans="1:67" x14ac:dyDescent="0.25">
      <c r="A207" s="3"/>
      <c r="B207" s="1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 t="s">
        <v>37</v>
      </c>
      <c r="AO207" s="16"/>
      <c r="AP207" s="16"/>
      <c r="AQ207" s="16"/>
      <c r="AR207" s="16"/>
      <c r="AS207" s="16" t="s">
        <v>156</v>
      </c>
      <c r="AT207" s="16"/>
      <c r="AU207" s="16"/>
      <c r="AV207" s="16"/>
      <c r="AW207" s="16"/>
      <c r="AX207" s="16" t="s">
        <v>63</v>
      </c>
      <c r="AY207" s="16"/>
      <c r="AZ207" s="16"/>
      <c r="BA207" s="16"/>
      <c r="BB207" s="16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6"/>
    </row>
    <row r="208" spans="1:67" x14ac:dyDescent="0.25">
      <c r="A208" s="3"/>
      <c r="B208" s="1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 t="s">
        <v>156</v>
      </c>
      <c r="AO208" s="16"/>
      <c r="AP208" s="16"/>
      <c r="AQ208" s="16"/>
      <c r="AR208" s="16"/>
      <c r="AS208" s="16" t="s">
        <v>157</v>
      </c>
      <c r="AT208" s="16"/>
      <c r="AU208" s="16"/>
      <c r="AV208" s="16"/>
      <c r="AW208" s="16"/>
      <c r="AX208" s="16" t="s">
        <v>63</v>
      </c>
      <c r="AY208" s="16"/>
      <c r="AZ208" s="16"/>
      <c r="BA208" s="16"/>
      <c r="BB208" s="16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6"/>
    </row>
    <row r="209" spans="1:67" x14ac:dyDescent="0.25">
      <c r="A209" s="3"/>
      <c r="B209" s="1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 t="s">
        <v>157</v>
      </c>
      <c r="AO209" s="16"/>
      <c r="AP209" s="16"/>
      <c r="AQ209" s="16"/>
      <c r="AR209" s="16"/>
      <c r="AS209" s="16" t="s">
        <v>158</v>
      </c>
      <c r="AT209" s="16"/>
      <c r="AU209" s="16"/>
      <c r="AV209" s="16"/>
      <c r="AW209" s="16"/>
      <c r="AX209" s="16" t="s">
        <v>63</v>
      </c>
      <c r="AY209" s="16"/>
      <c r="AZ209" s="16"/>
      <c r="BA209" s="16"/>
      <c r="BB209" s="16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6"/>
    </row>
    <row r="210" spans="1:67" x14ac:dyDescent="0.25">
      <c r="A210" s="3"/>
      <c r="B210" s="1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 t="s">
        <v>158</v>
      </c>
      <c r="AO210" s="16"/>
      <c r="AP210" s="16"/>
      <c r="AQ210" s="16"/>
      <c r="AR210" s="16"/>
      <c r="AS210" s="16" t="s">
        <v>38</v>
      </c>
      <c r="AT210" s="16"/>
      <c r="AU210" s="16"/>
      <c r="AV210" s="16"/>
      <c r="AW210" s="16"/>
      <c r="AX210" s="16" t="s">
        <v>63</v>
      </c>
      <c r="AY210" s="16"/>
      <c r="AZ210" s="16"/>
      <c r="BA210" s="16"/>
      <c r="BB210" s="16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6"/>
    </row>
    <row r="211" spans="1:67" x14ac:dyDescent="0.25">
      <c r="A211" s="3"/>
      <c r="B211" s="1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 t="s">
        <v>38</v>
      </c>
      <c r="AO211" s="16"/>
      <c r="AP211" s="16"/>
      <c r="AQ211" s="16"/>
      <c r="AR211" s="16"/>
      <c r="AS211" s="16" t="s">
        <v>39</v>
      </c>
      <c r="AT211" s="16"/>
      <c r="AU211" s="16"/>
      <c r="AV211" s="16"/>
      <c r="AW211" s="16"/>
      <c r="AX211" s="16" t="s">
        <v>64</v>
      </c>
      <c r="AY211" s="16"/>
      <c r="AZ211" s="16"/>
      <c r="BA211" s="16"/>
      <c r="BB211" s="16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6"/>
    </row>
    <row r="212" spans="1:67" x14ac:dyDescent="0.25">
      <c r="A212" s="3"/>
      <c r="B212" s="1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 t="s">
        <v>39</v>
      </c>
      <c r="AO212" s="16"/>
      <c r="AP212" s="16"/>
      <c r="AQ212" s="16"/>
      <c r="AR212" s="16"/>
      <c r="AS212" s="16" t="s">
        <v>159</v>
      </c>
      <c r="AT212" s="16"/>
      <c r="AU212" s="16"/>
      <c r="AV212" s="16"/>
      <c r="AW212" s="16"/>
      <c r="AX212" s="16" t="s">
        <v>63</v>
      </c>
      <c r="AY212" s="16"/>
      <c r="AZ212" s="16"/>
      <c r="BA212" s="16"/>
      <c r="BB212" s="16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6"/>
    </row>
    <row r="213" spans="1:67" x14ac:dyDescent="0.25">
      <c r="A213" s="3"/>
      <c r="B213" s="1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 t="s">
        <v>159</v>
      </c>
      <c r="AO213" s="16"/>
      <c r="AP213" s="16"/>
      <c r="AQ213" s="16"/>
      <c r="AR213" s="16"/>
      <c r="AS213" s="16" t="s">
        <v>160</v>
      </c>
      <c r="AT213" s="16"/>
      <c r="AU213" s="16"/>
      <c r="AV213" s="16"/>
      <c r="AW213" s="16"/>
      <c r="AX213" s="16" t="s">
        <v>63</v>
      </c>
      <c r="AY213" s="16"/>
      <c r="AZ213" s="16"/>
      <c r="BA213" s="16"/>
      <c r="BB213" s="16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6"/>
    </row>
    <row r="214" spans="1:67" x14ac:dyDescent="0.25">
      <c r="A214" s="3"/>
      <c r="B214" s="1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 t="s">
        <v>160</v>
      </c>
      <c r="AO214" s="16"/>
      <c r="AP214" s="16"/>
      <c r="AQ214" s="16"/>
      <c r="AR214" s="16"/>
      <c r="AS214" s="16" t="s">
        <v>161</v>
      </c>
      <c r="AT214" s="16"/>
      <c r="AU214" s="16"/>
      <c r="AV214" s="16"/>
      <c r="AW214" s="16"/>
      <c r="AX214" s="16" t="s">
        <v>63</v>
      </c>
      <c r="AY214" s="16"/>
      <c r="AZ214" s="16"/>
      <c r="BA214" s="16"/>
      <c r="BB214" s="16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6"/>
    </row>
    <row r="215" spans="1:67" x14ac:dyDescent="0.25">
      <c r="A215" s="3"/>
      <c r="B215" s="1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 t="s">
        <v>161</v>
      </c>
      <c r="AO215" s="16"/>
      <c r="AP215" s="16"/>
      <c r="AQ215" s="16"/>
      <c r="AR215" s="16"/>
      <c r="AS215" s="16" t="s">
        <v>162</v>
      </c>
      <c r="AT215" s="16"/>
      <c r="AU215" s="16"/>
      <c r="AV215" s="16"/>
      <c r="AW215" s="16"/>
      <c r="AX215" s="16" t="s">
        <v>63</v>
      </c>
      <c r="AY215" s="16"/>
      <c r="AZ215" s="16"/>
      <c r="BA215" s="16"/>
      <c r="BB215" s="16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6"/>
    </row>
    <row r="216" spans="1:67" x14ac:dyDescent="0.25">
      <c r="A216" s="3"/>
      <c r="B216" s="1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 t="s">
        <v>162</v>
      </c>
      <c r="AO216" s="16"/>
      <c r="AP216" s="16"/>
      <c r="AQ216" s="16"/>
      <c r="AR216" s="16"/>
      <c r="AS216" s="16" t="s">
        <v>163</v>
      </c>
      <c r="AT216" s="16"/>
      <c r="AU216" s="16"/>
      <c r="AV216" s="16"/>
      <c r="AW216" s="16"/>
      <c r="AX216" s="16" t="s">
        <v>63</v>
      </c>
      <c r="AY216" s="16"/>
      <c r="AZ216" s="16"/>
      <c r="BA216" s="16"/>
      <c r="BB216" s="16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6"/>
    </row>
    <row r="217" spans="1:67" x14ac:dyDescent="0.25">
      <c r="A217" s="3"/>
      <c r="B217" s="1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 t="s">
        <v>163</v>
      </c>
      <c r="AO217" s="16"/>
      <c r="AP217" s="16"/>
      <c r="AQ217" s="16"/>
      <c r="AR217" s="16"/>
      <c r="AS217" s="16" t="s">
        <v>164</v>
      </c>
      <c r="AT217" s="16"/>
      <c r="AU217" s="16"/>
      <c r="AV217" s="16"/>
      <c r="AW217" s="16"/>
      <c r="AX217" s="16" t="s">
        <v>63</v>
      </c>
      <c r="AY217" s="16"/>
      <c r="AZ217" s="16"/>
      <c r="BA217" s="16"/>
      <c r="BB217" s="16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6"/>
    </row>
    <row r="218" spans="1:67" x14ac:dyDescent="0.25">
      <c r="A218" s="3"/>
      <c r="B218" s="1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 t="s">
        <v>164</v>
      </c>
      <c r="AO218" s="16"/>
      <c r="AP218" s="16"/>
      <c r="AQ218" s="16"/>
      <c r="AR218" s="16"/>
      <c r="AS218" s="16" t="s">
        <v>165</v>
      </c>
      <c r="AT218" s="16"/>
      <c r="AU218" s="16"/>
      <c r="AV218" s="16"/>
      <c r="AW218" s="16"/>
      <c r="AX218" s="16" t="s">
        <v>63</v>
      </c>
      <c r="AY218" s="16"/>
      <c r="AZ218" s="16"/>
      <c r="BA218" s="16"/>
      <c r="BB218" s="16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6"/>
    </row>
    <row r="219" spans="1:67" x14ac:dyDescent="0.25">
      <c r="A219" s="3"/>
      <c r="B219" s="1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 t="s">
        <v>165</v>
      </c>
      <c r="AO219" s="16"/>
      <c r="AP219" s="16"/>
      <c r="AQ219" s="16"/>
      <c r="AR219" s="16"/>
      <c r="AS219" s="16" t="s">
        <v>166</v>
      </c>
      <c r="AT219" s="16"/>
      <c r="AU219" s="16"/>
      <c r="AV219" s="16"/>
      <c r="AW219" s="16"/>
      <c r="AX219" s="16" t="s">
        <v>63</v>
      </c>
      <c r="AY219" s="16"/>
      <c r="AZ219" s="16"/>
      <c r="BA219" s="16"/>
      <c r="BB219" s="16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6"/>
    </row>
    <row r="220" spans="1:67" x14ac:dyDescent="0.25">
      <c r="A220" s="3"/>
      <c r="B220" s="1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 t="s">
        <v>166</v>
      </c>
      <c r="AO220" s="16"/>
      <c r="AP220" s="16"/>
      <c r="AQ220" s="16"/>
      <c r="AR220" s="16"/>
      <c r="AS220" s="16" t="s">
        <v>167</v>
      </c>
      <c r="AT220" s="16"/>
      <c r="AU220" s="16"/>
      <c r="AV220" s="16"/>
      <c r="AW220" s="16"/>
      <c r="AX220" s="16" t="s">
        <v>63</v>
      </c>
      <c r="AY220" s="16"/>
      <c r="AZ220" s="16"/>
      <c r="BA220" s="16"/>
      <c r="BB220" s="16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6"/>
    </row>
    <row r="221" spans="1:67" x14ac:dyDescent="0.25">
      <c r="A221" s="3"/>
      <c r="B221" s="1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 t="s">
        <v>167</v>
      </c>
      <c r="AO221" s="16"/>
      <c r="AP221" s="16"/>
      <c r="AQ221" s="16"/>
      <c r="AR221" s="16"/>
      <c r="AS221" s="16" t="s">
        <v>168</v>
      </c>
      <c r="AT221" s="16"/>
      <c r="AU221" s="16"/>
      <c r="AV221" s="16"/>
      <c r="AW221" s="16"/>
      <c r="AX221" s="16" t="s">
        <v>63</v>
      </c>
      <c r="AY221" s="16"/>
      <c r="AZ221" s="16"/>
      <c r="BA221" s="16"/>
      <c r="BB221" s="16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6"/>
    </row>
    <row r="222" spans="1:67" x14ac:dyDescent="0.25">
      <c r="A222" s="3"/>
      <c r="B222" s="1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 t="s">
        <v>168</v>
      </c>
      <c r="AO222" s="16"/>
      <c r="AP222" s="16"/>
      <c r="AQ222" s="16"/>
      <c r="AR222" s="16"/>
      <c r="AS222" s="16" t="s">
        <v>169</v>
      </c>
      <c r="AT222" s="16"/>
      <c r="AU222" s="16"/>
      <c r="AV222" s="16"/>
      <c r="AW222" s="16"/>
      <c r="AX222" s="16" t="s">
        <v>63</v>
      </c>
      <c r="AY222" s="16"/>
      <c r="AZ222" s="16"/>
      <c r="BA222" s="16"/>
      <c r="BB222" s="16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6"/>
    </row>
    <row r="223" spans="1:67" x14ac:dyDescent="0.25">
      <c r="A223" s="3"/>
      <c r="B223" s="1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 t="s">
        <v>169</v>
      </c>
      <c r="AO223" s="16"/>
      <c r="AP223" s="16"/>
      <c r="AQ223" s="16"/>
      <c r="AR223" s="16"/>
      <c r="AS223" s="16" t="s">
        <v>170</v>
      </c>
      <c r="AT223" s="16"/>
      <c r="AU223" s="16"/>
      <c r="AV223" s="16"/>
      <c r="AW223" s="16"/>
      <c r="AX223" s="16" t="s">
        <v>63</v>
      </c>
      <c r="AY223" s="16"/>
      <c r="AZ223" s="16"/>
      <c r="BA223" s="16"/>
      <c r="BB223" s="16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6"/>
    </row>
    <row r="224" spans="1:67" x14ac:dyDescent="0.25">
      <c r="A224" s="3"/>
      <c r="B224" s="1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 t="s">
        <v>170</v>
      </c>
      <c r="AO224" s="16"/>
      <c r="AP224" s="16"/>
      <c r="AQ224" s="16"/>
      <c r="AR224" s="16"/>
      <c r="AS224" s="16" t="s">
        <v>171</v>
      </c>
      <c r="AT224" s="16"/>
      <c r="AU224" s="16"/>
      <c r="AV224" s="16"/>
      <c r="AW224" s="16"/>
      <c r="AX224" s="16" t="s">
        <v>63</v>
      </c>
      <c r="AY224" s="16"/>
      <c r="AZ224" s="16"/>
      <c r="BA224" s="16"/>
      <c r="BB224" s="16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6"/>
    </row>
    <row r="225" spans="1:67" x14ac:dyDescent="0.25">
      <c r="A225" s="3"/>
      <c r="B225" s="1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 t="s">
        <v>171</v>
      </c>
      <c r="AO225" s="16"/>
      <c r="AP225" s="16"/>
      <c r="AQ225" s="16"/>
      <c r="AR225" s="16"/>
      <c r="AS225" s="16" t="s">
        <v>40</v>
      </c>
      <c r="AT225" s="16"/>
      <c r="AU225" s="16"/>
      <c r="AV225" s="16"/>
      <c r="AW225" s="16"/>
      <c r="AX225" s="16" t="s">
        <v>63</v>
      </c>
      <c r="AY225" s="16"/>
      <c r="AZ225" s="16"/>
      <c r="BA225" s="16"/>
      <c r="BB225" s="16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6"/>
    </row>
    <row r="226" spans="1:67" x14ac:dyDescent="0.25">
      <c r="A226" s="3"/>
      <c r="B226" s="1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 t="s">
        <v>40</v>
      </c>
      <c r="AO226" s="16"/>
      <c r="AP226" s="16"/>
      <c r="AQ226" s="16"/>
      <c r="AR226" s="16"/>
      <c r="AS226" s="16" t="s">
        <v>41</v>
      </c>
      <c r="AT226" s="16"/>
      <c r="AU226" s="16"/>
      <c r="AV226" s="16"/>
      <c r="AW226" s="16"/>
      <c r="AX226" s="16" t="s">
        <v>64</v>
      </c>
      <c r="AY226" s="16"/>
      <c r="AZ226" s="16"/>
      <c r="BA226" s="16"/>
      <c r="BB226" s="16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6"/>
    </row>
    <row r="227" spans="1:67" x14ac:dyDescent="0.25">
      <c r="A227" s="3"/>
      <c r="B227" s="1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 t="s">
        <v>41</v>
      </c>
      <c r="AO227" s="16"/>
      <c r="AP227" s="16"/>
      <c r="AQ227" s="16"/>
      <c r="AR227" s="16"/>
      <c r="AS227" s="16" t="s">
        <v>42</v>
      </c>
      <c r="AT227" s="16"/>
      <c r="AU227" s="16"/>
      <c r="AV227" s="16"/>
      <c r="AW227" s="16"/>
      <c r="AX227" s="16" t="s">
        <v>63</v>
      </c>
      <c r="AY227" s="16"/>
      <c r="AZ227" s="16"/>
      <c r="BA227" s="16"/>
      <c r="BB227" s="16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6"/>
    </row>
    <row r="228" spans="1:67" x14ac:dyDescent="0.25">
      <c r="A228" s="3"/>
      <c r="B228" s="1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 t="s">
        <v>42</v>
      </c>
      <c r="AO228" s="16"/>
      <c r="AP228" s="16"/>
      <c r="AQ228" s="16"/>
      <c r="AR228" s="16"/>
      <c r="AS228" s="16" t="s">
        <v>43</v>
      </c>
      <c r="AT228" s="16"/>
      <c r="AU228" s="16"/>
      <c r="AV228" s="16"/>
      <c r="AW228" s="16"/>
      <c r="AX228" s="16" t="s">
        <v>64</v>
      </c>
      <c r="AY228" s="16"/>
      <c r="AZ228" s="16"/>
      <c r="BA228" s="16"/>
      <c r="BB228" s="16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6"/>
    </row>
    <row r="229" spans="1:67" x14ac:dyDescent="0.25">
      <c r="A229" s="3"/>
      <c r="B229" s="1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 t="s">
        <v>43</v>
      </c>
      <c r="AO229" s="16"/>
      <c r="AP229" s="16"/>
      <c r="AQ229" s="16"/>
      <c r="AR229" s="16"/>
      <c r="AS229" s="16" t="s">
        <v>172</v>
      </c>
      <c r="AT229" s="16"/>
      <c r="AU229" s="16"/>
      <c r="AV229" s="16"/>
      <c r="AW229" s="16"/>
      <c r="AX229" s="16" t="s">
        <v>63</v>
      </c>
      <c r="AY229" s="16"/>
      <c r="AZ229" s="16"/>
      <c r="BA229" s="16"/>
      <c r="BB229" s="16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6"/>
    </row>
    <row r="230" spans="1:67" x14ac:dyDescent="0.25">
      <c r="A230" s="3"/>
      <c r="B230" s="1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 t="s">
        <v>172</v>
      </c>
      <c r="AO230" s="16"/>
      <c r="AP230" s="16"/>
      <c r="AQ230" s="16"/>
      <c r="AR230" s="16"/>
      <c r="AS230" s="16" t="s">
        <v>173</v>
      </c>
      <c r="AT230" s="16"/>
      <c r="AU230" s="16"/>
      <c r="AV230" s="16"/>
      <c r="AW230" s="16"/>
      <c r="AX230" s="16" t="s">
        <v>63</v>
      </c>
      <c r="AY230" s="16"/>
      <c r="AZ230" s="16"/>
      <c r="BA230" s="16"/>
      <c r="BB230" s="16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6"/>
    </row>
    <row r="231" spans="1:67" x14ac:dyDescent="0.25">
      <c r="A231" s="3"/>
      <c r="B231" s="1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 t="s">
        <v>173</v>
      </c>
      <c r="AO231" s="16"/>
      <c r="AP231" s="16"/>
      <c r="AQ231" s="16"/>
      <c r="AR231" s="16"/>
      <c r="AS231" s="16" t="s">
        <v>174</v>
      </c>
      <c r="AT231" s="16"/>
      <c r="AU231" s="16"/>
      <c r="AV231" s="16"/>
      <c r="AW231" s="16"/>
      <c r="AX231" s="16" t="s">
        <v>63</v>
      </c>
      <c r="AY231" s="16"/>
      <c r="AZ231" s="16"/>
      <c r="BA231" s="16"/>
      <c r="BB231" s="16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6"/>
    </row>
    <row r="232" spans="1:67" x14ac:dyDescent="0.25">
      <c r="A232" s="3"/>
      <c r="B232" s="1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 t="s">
        <v>174</v>
      </c>
      <c r="AO232" s="16"/>
      <c r="AP232" s="16"/>
      <c r="AQ232" s="16"/>
      <c r="AR232" s="16"/>
      <c r="AS232" s="16" t="s">
        <v>44</v>
      </c>
      <c r="AT232" s="16"/>
      <c r="AU232" s="16"/>
      <c r="AV232" s="16"/>
      <c r="AW232" s="16"/>
      <c r="AX232" s="16" t="s">
        <v>63</v>
      </c>
      <c r="AY232" s="16"/>
      <c r="AZ232" s="16"/>
      <c r="BA232" s="16"/>
      <c r="BB232" s="16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6"/>
    </row>
    <row r="233" spans="1:67" x14ac:dyDescent="0.25">
      <c r="A233" s="3"/>
      <c r="B233" s="1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 t="s">
        <v>44</v>
      </c>
      <c r="AO233" s="16"/>
      <c r="AP233" s="16"/>
      <c r="AQ233" s="16"/>
      <c r="AR233" s="16"/>
      <c r="AS233" s="16" t="s">
        <v>45</v>
      </c>
      <c r="AT233" s="16"/>
      <c r="AU233" s="16"/>
      <c r="AV233" s="16"/>
      <c r="AW233" s="16"/>
      <c r="AX233" s="16" t="s">
        <v>64</v>
      </c>
      <c r="AY233" s="16"/>
      <c r="AZ233" s="16"/>
      <c r="BA233" s="16"/>
      <c r="BB233" s="16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6"/>
    </row>
    <row r="234" spans="1:67" x14ac:dyDescent="0.25">
      <c r="A234" s="3"/>
      <c r="B234" s="1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 t="s">
        <v>45</v>
      </c>
      <c r="AO234" s="16"/>
      <c r="AP234" s="16"/>
      <c r="AQ234" s="16"/>
      <c r="AR234" s="16"/>
      <c r="AS234" s="16" t="s">
        <v>46</v>
      </c>
      <c r="AT234" s="16"/>
      <c r="AU234" s="16"/>
      <c r="AV234" s="16"/>
      <c r="AW234" s="16"/>
      <c r="AX234" s="16" t="s">
        <v>63</v>
      </c>
      <c r="AY234" s="16"/>
      <c r="AZ234" s="16"/>
      <c r="BA234" s="16"/>
      <c r="BB234" s="16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6"/>
    </row>
    <row r="235" spans="1:67" x14ac:dyDescent="0.25">
      <c r="A235" s="3"/>
      <c r="B235" s="1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 t="s">
        <v>46</v>
      </c>
      <c r="AO235" s="16"/>
      <c r="AP235" s="16"/>
      <c r="AQ235" s="16"/>
      <c r="AR235" s="16"/>
      <c r="AS235" s="16" t="s">
        <v>47</v>
      </c>
      <c r="AT235" s="16"/>
      <c r="AU235" s="16"/>
      <c r="AV235" s="16"/>
      <c r="AW235" s="16"/>
      <c r="AX235" s="16" t="s">
        <v>64</v>
      </c>
      <c r="AY235" s="16"/>
      <c r="AZ235" s="16"/>
      <c r="BA235" s="16"/>
      <c r="BB235" s="16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6"/>
    </row>
    <row r="236" spans="1:67" x14ac:dyDescent="0.25">
      <c r="A236" s="3"/>
      <c r="B236" s="1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 t="s">
        <v>47</v>
      </c>
      <c r="AO236" s="16"/>
      <c r="AP236" s="16"/>
      <c r="AQ236" s="16"/>
      <c r="AR236" s="16"/>
      <c r="AS236" s="16" t="s">
        <v>175</v>
      </c>
      <c r="AT236" s="16"/>
      <c r="AU236" s="16"/>
      <c r="AV236" s="16"/>
      <c r="AW236" s="16"/>
      <c r="AX236" s="16" t="s">
        <v>63</v>
      </c>
      <c r="AY236" s="16"/>
      <c r="AZ236" s="16"/>
      <c r="BA236" s="16"/>
      <c r="BB236" s="16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6"/>
    </row>
    <row r="237" spans="1:67" x14ac:dyDescent="0.25">
      <c r="A237" s="3"/>
      <c r="B237" s="1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 t="s">
        <v>175</v>
      </c>
      <c r="AO237" s="16"/>
      <c r="AP237" s="16"/>
      <c r="AQ237" s="16"/>
      <c r="AR237" s="16"/>
      <c r="AS237" s="16" t="s">
        <v>48</v>
      </c>
      <c r="AT237" s="16"/>
      <c r="AU237" s="16"/>
      <c r="AV237" s="16"/>
      <c r="AW237" s="16"/>
      <c r="AX237" s="16" t="s">
        <v>63</v>
      </c>
      <c r="AY237" s="16"/>
      <c r="AZ237" s="16"/>
      <c r="BA237" s="16"/>
      <c r="BB237" s="16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6"/>
    </row>
    <row r="238" spans="1:67" x14ac:dyDescent="0.25">
      <c r="A238" s="3"/>
      <c r="B238" s="1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 t="s">
        <v>48</v>
      </c>
      <c r="AO238" s="16"/>
      <c r="AP238" s="16"/>
      <c r="AQ238" s="16"/>
      <c r="AR238" s="16"/>
      <c r="AS238" s="16" t="s">
        <v>176</v>
      </c>
      <c r="AT238" s="16"/>
      <c r="AU238" s="16"/>
      <c r="AV238" s="16"/>
      <c r="AW238" s="16"/>
      <c r="AX238" s="16" t="s">
        <v>64</v>
      </c>
      <c r="AY238" s="16"/>
      <c r="AZ238" s="16"/>
      <c r="BA238" s="16"/>
      <c r="BB238" s="16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6"/>
    </row>
    <row r="239" spans="1:67" x14ac:dyDescent="0.25">
      <c r="A239" s="3"/>
      <c r="B239" s="1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 t="s">
        <v>176</v>
      </c>
      <c r="AO239" s="16"/>
      <c r="AP239" s="16"/>
      <c r="AQ239" s="16"/>
      <c r="AR239" s="16"/>
      <c r="AS239" s="16" t="s">
        <v>177</v>
      </c>
      <c r="AT239" s="16"/>
      <c r="AU239" s="16"/>
      <c r="AV239" s="16"/>
      <c r="AW239" s="16"/>
      <c r="AX239" s="16" t="s">
        <v>64</v>
      </c>
      <c r="AY239" s="16"/>
      <c r="AZ239" s="16"/>
      <c r="BA239" s="16"/>
      <c r="BB239" s="16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6"/>
    </row>
    <row r="240" spans="1:67" x14ac:dyDescent="0.25">
      <c r="A240" s="3"/>
      <c r="B240" s="1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 t="s">
        <v>177</v>
      </c>
      <c r="AO240" s="16"/>
      <c r="AP240" s="16"/>
      <c r="AQ240" s="16"/>
      <c r="AR240" s="16"/>
      <c r="AS240" s="16" t="s">
        <v>178</v>
      </c>
      <c r="AT240" s="16"/>
      <c r="AU240" s="16"/>
      <c r="AV240" s="16"/>
      <c r="AW240" s="16"/>
      <c r="AX240" s="16" t="s">
        <v>64</v>
      </c>
      <c r="AY240" s="16"/>
      <c r="AZ240" s="16"/>
      <c r="BA240" s="16"/>
      <c r="BB240" s="16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6"/>
    </row>
    <row r="241" spans="1:67" x14ac:dyDescent="0.25">
      <c r="A241" s="3"/>
      <c r="B241" s="1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 t="s">
        <v>178</v>
      </c>
      <c r="AO241" s="16"/>
      <c r="AP241" s="16"/>
      <c r="AQ241" s="16"/>
      <c r="AR241" s="16"/>
      <c r="AS241" s="16" t="s">
        <v>49</v>
      </c>
      <c r="AT241" s="16"/>
      <c r="AU241" s="16"/>
      <c r="AV241" s="16"/>
      <c r="AW241" s="16"/>
      <c r="AX241" s="16" t="s">
        <v>64</v>
      </c>
      <c r="AY241" s="16"/>
      <c r="AZ241" s="16"/>
      <c r="BA241" s="16"/>
      <c r="BB241" s="16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6"/>
    </row>
    <row r="242" spans="1:67" x14ac:dyDescent="0.25">
      <c r="A242" s="3"/>
      <c r="B242" s="1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 t="s">
        <v>49</v>
      </c>
      <c r="AO242" s="16"/>
      <c r="AP242" s="16"/>
      <c r="AQ242" s="16"/>
      <c r="AR242" s="16"/>
      <c r="AS242" s="16" t="s">
        <v>179</v>
      </c>
      <c r="AT242" s="16"/>
      <c r="AU242" s="16"/>
      <c r="AV242" s="16"/>
      <c r="AW242" s="16"/>
      <c r="AX242" s="16" t="s">
        <v>63</v>
      </c>
      <c r="AY242" s="16"/>
      <c r="AZ242" s="16"/>
      <c r="BA242" s="16"/>
      <c r="BB242" s="16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6"/>
    </row>
    <row r="243" spans="1:67" x14ac:dyDescent="0.25">
      <c r="A243" s="3"/>
      <c r="B243" s="1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 t="s">
        <v>179</v>
      </c>
      <c r="AO243" s="16"/>
      <c r="AP243" s="16"/>
      <c r="AQ243" s="16"/>
      <c r="AR243" s="16"/>
      <c r="AS243" s="16" t="s">
        <v>50</v>
      </c>
      <c r="AT243" s="16"/>
      <c r="AU243" s="16"/>
      <c r="AV243" s="16"/>
      <c r="AW243" s="16"/>
      <c r="AX243" s="16" t="s">
        <v>63</v>
      </c>
      <c r="AY243" s="16"/>
      <c r="AZ243" s="16"/>
      <c r="BA243" s="16"/>
      <c r="BB243" s="16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6"/>
    </row>
    <row r="244" spans="1:67" x14ac:dyDescent="0.25">
      <c r="A244" s="3"/>
      <c r="B244" s="1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 t="s">
        <v>50</v>
      </c>
      <c r="AO244" s="16"/>
      <c r="AP244" s="16"/>
      <c r="AQ244" s="16"/>
      <c r="AR244" s="16"/>
      <c r="AS244" s="16" t="s">
        <v>180</v>
      </c>
      <c r="AT244" s="16"/>
      <c r="AU244" s="16"/>
      <c r="AV244" s="16"/>
      <c r="AW244" s="16"/>
      <c r="AX244" s="16" t="s">
        <v>64</v>
      </c>
      <c r="AY244" s="16"/>
      <c r="AZ244" s="16"/>
      <c r="BA244" s="16"/>
      <c r="BB244" s="16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6"/>
    </row>
    <row r="245" spans="1:67" x14ac:dyDescent="0.25">
      <c r="A245" s="3"/>
      <c r="B245" s="1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 t="s">
        <v>180</v>
      </c>
      <c r="AO245" s="16"/>
      <c r="AP245" s="16"/>
      <c r="AQ245" s="16"/>
      <c r="AR245" s="16"/>
      <c r="AS245" s="16" t="s">
        <v>181</v>
      </c>
      <c r="AT245" s="16"/>
      <c r="AU245" s="16"/>
      <c r="AV245" s="16"/>
      <c r="AW245" s="16"/>
      <c r="AX245" s="16" t="s">
        <v>64</v>
      </c>
      <c r="AY245" s="16"/>
      <c r="AZ245" s="16"/>
      <c r="BA245" s="16"/>
      <c r="BB245" s="16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6"/>
    </row>
    <row r="246" spans="1:67" x14ac:dyDescent="0.25">
      <c r="A246" s="3"/>
      <c r="B246" s="1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 t="s">
        <v>181</v>
      </c>
      <c r="AO246" s="16"/>
      <c r="AP246" s="16"/>
      <c r="AQ246" s="16"/>
      <c r="AR246" s="16"/>
      <c r="AS246" s="16" t="s">
        <v>51</v>
      </c>
      <c r="AT246" s="16"/>
      <c r="AU246" s="16"/>
      <c r="AV246" s="16"/>
      <c r="AW246" s="16"/>
      <c r="AX246" s="16" t="s">
        <v>64</v>
      </c>
      <c r="AY246" s="16"/>
      <c r="AZ246" s="16"/>
      <c r="BA246" s="16"/>
      <c r="BB246" s="16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6"/>
    </row>
    <row r="247" spans="1:67" x14ac:dyDescent="0.25">
      <c r="A247" s="3"/>
      <c r="B247" s="1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 t="s">
        <v>51</v>
      </c>
      <c r="AO247" s="16"/>
      <c r="AP247" s="16"/>
      <c r="AQ247" s="16"/>
      <c r="AR247" s="16"/>
      <c r="AS247" s="16" t="s">
        <v>182</v>
      </c>
      <c r="AT247" s="16"/>
      <c r="AU247" s="16"/>
      <c r="AV247" s="16"/>
      <c r="AW247" s="16"/>
      <c r="AX247" s="16" t="s">
        <v>63</v>
      </c>
      <c r="AY247" s="16"/>
      <c r="AZ247" s="16"/>
      <c r="BA247" s="16"/>
      <c r="BB247" s="16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6"/>
    </row>
    <row r="248" spans="1:67" x14ac:dyDescent="0.25">
      <c r="A248" s="3"/>
      <c r="B248" s="1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 t="s">
        <v>182</v>
      </c>
      <c r="AO248" s="16"/>
      <c r="AP248" s="16"/>
      <c r="AQ248" s="16"/>
      <c r="AR248" s="16"/>
      <c r="AS248" s="16" t="s">
        <v>183</v>
      </c>
      <c r="AT248" s="16"/>
      <c r="AU248" s="16"/>
      <c r="AV248" s="16"/>
      <c r="AW248" s="16"/>
      <c r="AX248" s="16" t="s">
        <v>63</v>
      </c>
      <c r="AY248" s="16"/>
      <c r="AZ248" s="16"/>
      <c r="BA248" s="16"/>
      <c r="BB248" s="16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6"/>
    </row>
    <row r="249" spans="1:67" x14ac:dyDescent="0.25">
      <c r="A249" s="3"/>
      <c r="B249" s="1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 t="s">
        <v>183</v>
      </c>
      <c r="AO249" s="16"/>
      <c r="AP249" s="16"/>
      <c r="AQ249" s="16"/>
      <c r="AR249" s="16"/>
      <c r="AS249" s="16" t="s">
        <v>184</v>
      </c>
      <c r="AT249" s="16"/>
      <c r="AU249" s="16"/>
      <c r="AV249" s="16"/>
      <c r="AW249" s="16"/>
      <c r="AX249" s="16" t="s">
        <v>63</v>
      </c>
      <c r="AY249" s="16"/>
      <c r="AZ249" s="16"/>
      <c r="BA249" s="16"/>
      <c r="BB249" s="16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6"/>
    </row>
    <row r="250" spans="1:67" x14ac:dyDescent="0.25">
      <c r="A250" s="3"/>
      <c r="B250" s="1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 t="s">
        <v>184</v>
      </c>
      <c r="AO250" s="16"/>
      <c r="AP250" s="16"/>
      <c r="AQ250" s="16"/>
      <c r="AR250" s="16"/>
      <c r="AS250" s="16" t="s">
        <v>185</v>
      </c>
      <c r="AT250" s="16"/>
      <c r="AU250" s="16"/>
      <c r="AV250" s="16"/>
      <c r="AW250" s="16"/>
      <c r="AX250" s="16" t="s">
        <v>63</v>
      </c>
      <c r="AY250" s="16"/>
      <c r="AZ250" s="16"/>
      <c r="BA250" s="16"/>
      <c r="BB250" s="16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6"/>
    </row>
    <row r="251" spans="1:67" x14ac:dyDescent="0.25">
      <c r="A251" s="3"/>
      <c r="B251" s="1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 t="s">
        <v>185</v>
      </c>
      <c r="AO251" s="16"/>
      <c r="AP251" s="16"/>
      <c r="AQ251" s="16"/>
      <c r="AR251" s="16"/>
      <c r="AS251" s="16" t="s">
        <v>186</v>
      </c>
      <c r="AT251" s="16"/>
      <c r="AU251" s="16"/>
      <c r="AV251" s="16"/>
      <c r="AW251" s="16"/>
      <c r="AX251" s="16" t="s">
        <v>63</v>
      </c>
      <c r="AY251" s="16"/>
      <c r="AZ251" s="16"/>
      <c r="BA251" s="16"/>
      <c r="BB251" s="16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6"/>
    </row>
    <row r="252" spans="1:67" x14ac:dyDescent="0.25">
      <c r="A252" s="3"/>
      <c r="B252" s="1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 t="s">
        <v>186</v>
      </c>
      <c r="AO252" s="16"/>
      <c r="AP252" s="16"/>
      <c r="AQ252" s="16"/>
      <c r="AR252" s="16"/>
      <c r="AS252" s="16" t="s">
        <v>187</v>
      </c>
      <c r="AT252" s="16"/>
      <c r="AU252" s="16"/>
      <c r="AV252" s="16"/>
      <c r="AW252" s="16"/>
      <c r="AX252" s="16" t="s">
        <v>63</v>
      </c>
      <c r="AY252" s="16"/>
      <c r="AZ252" s="16"/>
      <c r="BA252" s="16"/>
      <c r="BB252" s="16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6"/>
    </row>
    <row r="253" spans="1:67" x14ac:dyDescent="0.25">
      <c r="A253" s="3"/>
      <c r="B253" s="1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 t="s">
        <v>187</v>
      </c>
      <c r="AO253" s="16"/>
      <c r="AP253" s="16"/>
      <c r="AQ253" s="16"/>
      <c r="AR253" s="16"/>
      <c r="AS253" s="16" t="s">
        <v>188</v>
      </c>
      <c r="AT253" s="16"/>
      <c r="AU253" s="16"/>
      <c r="AV253" s="16"/>
      <c r="AW253" s="16"/>
      <c r="AX253" s="16" t="s">
        <v>63</v>
      </c>
      <c r="AY253" s="16"/>
      <c r="AZ253" s="16"/>
      <c r="BA253" s="16"/>
      <c r="BB253" s="16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6"/>
    </row>
    <row r="254" spans="1:67" x14ac:dyDescent="0.25">
      <c r="A254" s="3"/>
      <c r="B254" s="1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 t="s">
        <v>188</v>
      </c>
      <c r="AO254" s="16"/>
      <c r="AP254" s="16"/>
      <c r="AQ254" s="16"/>
      <c r="AR254" s="16"/>
      <c r="AS254" s="16" t="s">
        <v>189</v>
      </c>
      <c r="AT254" s="16"/>
      <c r="AU254" s="16"/>
      <c r="AV254" s="16"/>
      <c r="AW254" s="16"/>
      <c r="AX254" s="16" t="s">
        <v>63</v>
      </c>
      <c r="AY254" s="16"/>
      <c r="AZ254" s="16"/>
      <c r="BA254" s="16"/>
      <c r="BB254" s="16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6"/>
    </row>
    <row r="255" spans="1:67" x14ac:dyDescent="0.25">
      <c r="A255" s="3"/>
      <c r="B255" s="1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 t="s">
        <v>189</v>
      </c>
      <c r="AO255" s="16"/>
      <c r="AP255" s="16"/>
      <c r="AQ255" s="16"/>
      <c r="AR255" s="16"/>
      <c r="AS255" s="16" t="s">
        <v>190</v>
      </c>
      <c r="AT255" s="16"/>
      <c r="AU255" s="16"/>
      <c r="AV255" s="16"/>
      <c r="AW255" s="16"/>
      <c r="AX255" s="16" t="s">
        <v>63</v>
      </c>
      <c r="AY255" s="16"/>
      <c r="AZ255" s="16"/>
      <c r="BA255" s="16"/>
      <c r="BB255" s="16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6"/>
    </row>
    <row r="256" spans="1:67" x14ac:dyDescent="0.25">
      <c r="A256" s="3"/>
      <c r="B256" s="1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 t="s">
        <v>190</v>
      </c>
      <c r="AO256" s="16"/>
      <c r="AP256" s="16"/>
      <c r="AQ256" s="16"/>
      <c r="AR256" s="16"/>
      <c r="AS256" s="16" t="s">
        <v>191</v>
      </c>
      <c r="AT256" s="16"/>
      <c r="AU256" s="16"/>
      <c r="AV256" s="16"/>
      <c r="AW256" s="16"/>
      <c r="AX256" s="16" t="s">
        <v>63</v>
      </c>
      <c r="AY256" s="16"/>
      <c r="AZ256" s="16"/>
      <c r="BA256" s="16"/>
      <c r="BB256" s="16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6"/>
    </row>
    <row r="257" spans="1:67" x14ac:dyDescent="0.25">
      <c r="A257" s="3"/>
      <c r="B257" s="1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 t="s">
        <v>191</v>
      </c>
      <c r="AO257" s="16"/>
      <c r="AP257" s="16"/>
      <c r="AQ257" s="16"/>
      <c r="AR257" s="16"/>
      <c r="AS257" s="16" t="s">
        <v>192</v>
      </c>
      <c r="AT257" s="16"/>
      <c r="AU257" s="16"/>
      <c r="AV257" s="16"/>
      <c r="AW257" s="16"/>
      <c r="AX257" s="16" t="s">
        <v>63</v>
      </c>
      <c r="AY257" s="16"/>
      <c r="AZ257" s="16"/>
      <c r="BA257" s="16"/>
      <c r="BB257" s="16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6"/>
    </row>
    <row r="258" spans="1:67" x14ac:dyDescent="0.25">
      <c r="A258" s="3"/>
      <c r="B258" s="1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 t="s">
        <v>192</v>
      </c>
      <c r="AO258" s="16"/>
      <c r="AP258" s="16"/>
      <c r="AQ258" s="16"/>
      <c r="AR258" s="16"/>
      <c r="AS258" s="16" t="s">
        <v>193</v>
      </c>
      <c r="AT258" s="16"/>
      <c r="AU258" s="16"/>
      <c r="AV258" s="16"/>
      <c r="AW258" s="16"/>
      <c r="AX258" s="16" t="s">
        <v>63</v>
      </c>
      <c r="AY258" s="16"/>
      <c r="AZ258" s="16"/>
      <c r="BA258" s="16"/>
      <c r="BB258" s="16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6"/>
    </row>
    <row r="259" spans="1:67" x14ac:dyDescent="0.25">
      <c r="A259" s="3"/>
      <c r="B259" s="1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 t="s">
        <v>193</v>
      </c>
      <c r="AO259" s="16"/>
      <c r="AP259" s="16"/>
      <c r="AQ259" s="16"/>
      <c r="AR259" s="16"/>
      <c r="AS259" s="16" t="s">
        <v>194</v>
      </c>
      <c r="AT259" s="16"/>
      <c r="AU259" s="16"/>
      <c r="AV259" s="16"/>
      <c r="AW259" s="16"/>
      <c r="AX259" s="16" t="s">
        <v>63</v>
      </c>
      <c r="AY259" s="16"/>
      <c r="AZ259" s="16"/>
      <c r="BA259" s="16"/>
      <c r="BB259" s="16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6"/>
    </row>
    <row r="260" spans="1:67" x14ac:dyDescent="0.25">
      <c r="A260" s="3"/>
      <c r="B260" s="1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 t="s">
        <v>194</v>
      </c>
      <c r="AO260" s="16"/>
      <c r="AP260" s="16"/>
      <c r="AQ260" s="16"/>
      <c r="AR260" s="16"/>
      <c r="AS260" s="16" t="s">
        <v>195</v>
      </c>
      <c r="AT260" s="16"/>
      <c r="AU260" s="16"/>
      <c r="AV260" s="16"/>
      <c r="AW260" s="16"/>
      <c r="AX260" s="16" t="s">
        <v>63</v>
      </c>
      <c r="AY260" s="16"/>
      <c r="AZ260" s="16"/>
      <c r="BA260" s="16"/>
      <c r="BB260" s="16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6"/>
    </row>
    <row r="261" spans="1:67" x14ac:dyDescent="0.25">
      <c r="A261" s="3"/>
      <c r="B261" s="1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 t="s">
        <v>195</v>
      </c>
      <c r="AO261" s="16"/>
      <c r="AP261" s="16"/>
      <c r="AQ261" s="16"/>
      <c r="AR261" s="16"/>
      <c r="AS261" s="16" t="s">
        <v>196</v>
      </c>
      <c r="AT261" s="16"/>
      <c r="AU261" s="16"/>
      <c r="AV261" s="16"/>
      <c r="AW261" s="16"/>
      <c r="AX261" s="16" t="s">
        <v>63</v>
      </c>
      <c r="AY261" s="16"/>
      <c r="AZ261" s="16"/>
      <c r="BA261" s="16"/>
      <c r="BB261" s="16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6"/>
    </row>
    <row r="262" spans="1:67" x14ac:dyDescent="0.25">
      <c r="A262" s="3"/>
      <c r="B262" s="1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 t="s">
        <v>196</v>
      </c>
      <c r="AO262" s="16"/>
      <c r="AP262" s="16"/>
      <c r="AQ262" s="16"/>
      <c r="AR262" s="16"/>
      <c r="AS262" s="16" t="s">
        <v>197</v>
      </c>
      <c r="AT262" s="16"/>
      <c r="AU262" s="16"/>
      <c r="AV262" s="16"/>
      <c r="AW262" s="16"/>
      <c r="AX262" s="16" t="s">
        <v>63</v>
      </c>
      <c r="AY262" s="16"/>
      <c r="AZ262" s="16"/>
      <c r="BA262" s="16"/>
      <c r="BB262" s="16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6"/>
    </row>
    <row r="263" spans="1:67" x14ac:dyDescent="0.25">
      <c r="A263" s="3"/>
      <c r="B263" s="1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 t="s">
        <v>197</v>
      </c>
      <c r="AO263" s="16"/>
      <c r="AP263" s="16"/>
      <c r="AQ263" s="16"/>
      <c r="AR263" s="16"/>
      <c r="AS263" s="16" t="s">
        <v>198</v>
      </c>
      <c r="AT263" s="16"/>
      <c r="AU263" s="16"/>
      <c r="AV263" s="16"/>
      <c r="AW263" s="16"/>
      <c r="AX263" s="16" t="s">
        <v>63</v>
      </c>
      <c r="AY263" s="16"/>
      <c r="AZ263" s="16"/>
      <c r="BA263" s="16"/>
      <c r="BB263" s="16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6"/>
    </row>
    <row r="264" spans="1:67" x14ac:dyDescent="0.25">
      <c r="A264" s="3"/>
      <c r="B264" s="1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 t="s">
        <v>198</v>
      </c>
      <c r="AO264" s="16"/>
      <c r="AP264" s="16"/>
      <c r="AQ264" s="16"/>
      <c r="AR264" s="16"/>
      <c r="AS264" s="16" t="s">
        <v>199</v>
      </c>
      <c r="AT264" s="16"/>
      <c r="AU264" s="16"/>
      <c r="AV264" s="16"/>
      <c r="AW264" s="16"/>
      <c r="AX264" s="16" t="s">
        <v>63</v>
      </c>
      <c r="AY264" s="16"/>
      <c r="AZ264" s="16"/>
      <c r="BA264" s="16"/>
      <c r="BB264" s="16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6"/>
    </row>
    <row r="265" spans="1:67" x14ac:dyDescent="0.25">
      <c r="A265" s="3"/>
      <c r="B265" s="1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 t="s">
        <v>199</v>
      </c>
      <c r="AO265" s="16"/>
      <c r="AP265" s="16"/>
      <c r="AQ265" s="16"/>
      <c r="AR265" s="16"/>
      <c r="AS265" s="16" t="s">
        <v>200</v>
      </c>
      <c r="AT265" s="16"/>
      <c r="AU265" s="16"/>
      <c r="AV265" s="16"/>
      <c r="AW265" s="16"/>
      <c r="AX265" s="16" t="s">
        <v>63</v>
      </c>
      <c r="AY265" s="16"/>
      <c r="AZ265" s="16"/>
      <c r="BA265" s="16"/>
      <c r="BB265" s="16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6"/>
    </row>
    <row r="266" spans="1:67" x14ac:dyDescent="0.25">
      <c r="A266" s="3"/>
      <c r="B266" s="1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 t="s">
        <v>200</v>
      </c>
      <c r="AO266" s="16"/>
      <c r="AP266" s="16"/>
      <c r="AQ266" s="16"/>
      <c r="AR266" s="16"/>
      <c r="AS266" s="16" t="s">
        <v>201</v>
      </c>
      <c r="AT266" s="16"/>
      <c r="AU266" s="16"/>
      <c r="AV266" s="16"/>
      <c r="AW266" s="16"/>
      <c r="AX266" s="16" t="s">
        <v>63</v>
      </c>
      <c r="AY266" s="16"/>
      <c r="AZ266" s="16"/>
      <c r="BA266" s="16"/>
      <c r="BB266" s="16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6"/>
    </row>
    <row r="267" spans="1:67" x14ac:dyDescent="0.25">
      <c r="A267" s="3"/>
      <c r="B267" s="1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 t="s">
        <v>201</v>
      </c>
      <c r="AO267" s="16"/>
      <c r="AP267" s="16"/>
      <c r="AQ267" s="16"/>
      <c r="AR267" s="16"/>
      <c r="AS267" s="16" t="s">
        <v>202</v>
      </c>
      <c r="AT267" s="16"/>
      <c r="AU267" s="16"/>
      <c r="AV267" s="16"/>
      <c r="AW267" s="16"/>
      <c r="AX267" s="16" t="s">
        <v>63</v>
      </c>
      <c r="AY267" s="16"/>
      <c r="AZ267" s="16"/>
      <c r="BA267" s="16"/>
      <c r="BB267" s="16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6"/>
    </row>
    <row r="268" spans="1:67" x14ac:dyDescent="0.25">
      <c r="A268" s="3"/>
      <c r="B268" s="1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 t="s">
        <v>202</v>
      </c>
      <c r="AO268" s="16"/>
      <c r="AP268" s="16"/>
      <c r="AQ268" s="16"/>
      <c r="AR268" s="16"/>
      <c r="AS268" s="16" t="s">
        <v>203</v>
      </c>
      <c r="AT268" s="16"/>
      <c r="AU268" s="16"/>
      <c r="AV268" s="16"/>
      <c r="AW268" s="16"/>
      <c r="AX268" s="16" t="s">
        <v>63</v>
      </c>
      <c r="AY268" s="16"/>
      <c r="AZ268" s="16"/>
      <c r="BA268" s="16"/>
      <c r="BB268" s="16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6"/>
    </row>
    <row r="269" spans="1:67" x14ac:dyDescent="0.25">
      <c r="A269" s="3"/>
      <c r="B269" s="1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 t="s">
        <v>203</v>
      </c>
      <c r="AO269" s="16"/>
      <c r="AP269" s="16"/>
      <c r="AQ269" s="16"/>
      <c r="AR269" s="16"/>
      <c r="AS269" s="16" t="s">
        <v>52</v>
      </c>
      <c r="AT269" s="16"/>
      <c r="AU269" s="16"/>
      <c r="AV269" s="16"/>
      <c r="AW269" s="16"/>
      <c r="AX269" s="16" t="s">
        <v>63</v>
      </c>
      <c r="AY269" s="16"/>
      <c r="AZ269" s="16"/>
      <c r="BA269" s="16"/>
      <c r="BB269" s="16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6"/>
    </row>
    <row r="270" spans="1:67" x14ac:dyDescent="0.25">
      <c r="A270" s="3"/>
      <c r="B270" s="1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 t="s">
        <v>52</v>
      </c>
      <c r="AO270" s="16"/>
      <c r="AP270" s="16"/>
      <c r="AQ270" s="16"/>
      <c r="AR270" s="16"/>
      <c r="AS270" s="16" t="s">
        <v>53</v>
      </c>
      <c r="AT270" s="16"/>
      <c r="AU270" s="16"/>
      <c r="AV270" s="16"/>
      <c r="AW270" s="16"/>
      <c r="AX270" s="16" t="s">
        <v>64</v>
      </c>
      <c r="AY270" s="16"/>
      <c r="AZ270" s="16"/>
      <c r="BA270" s="16"/>
      <c r="BB270" s="16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6"/>
    </row>
    <row r="271" spans="1:67" x14ac:dyDescent="0.25">
      <c r="A271" s="3"/>
      <c r="B271" s="1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 t="s">
        <v>53</v>
      </c>
      <c r="AO271" s="16"/>
      <c r="AP271" s="16"/>
      <c r="AQ271" s="16"/>
      <c r="AR271" s="16"/>
      <c r="AS271" s="16" t="s">
        <v>204</v>
      </c>
      <c r="AT271" s="16"/>
      <c r="AU271" s="16"/>
      <c r="AV271" s="16"/>
      <c r="AW271" s="16"/>
      <c r="AX271" s="16" t="s">
        <v>63</v>
      </c>
      <c r="AY271" s="16"/>
      <c r="AZ271" s="16"/>
      <c r="BA271" s="16"/>
      <c r="BB271" s="16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6"/>
    </row>
    <row r="272" spans="1:67" x14ac:dyDescent="0.25">
      <c r="A272" s="3"/>
      <c r="B272" s="1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 t="s">
        <v>204</v>
      </c>
      <c r="AO272" s="16"/>
      <c r="AP272" s="16"/>
      <c r="AQ272" s="16"/>
      <c r="AR272" s="16"/>
      <c r="AS272" s="16" t="s">
        <v>205</v>
      </c>
      <c r="AT272" s="16"/>
      <c r="AU272" s="16"/>
      <c r="AV272" s="16"/>
      <c r="AW272" s="16"/>
      <c r="AX272" s="16" t="s">
        <v>63</v>
      </c>
      <c r="AY272" s="16"/>
      <c r="AZ272" s="16"/>
      <c r="BA272" s="16"/>
      <c r="BB272" s="16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6"/>
    </row>
    <row r="273" spans="1:67" x14ac:dyDescent="0.25">
      <c r="A273" s="3"/>
      <c r="B273" s="1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 t="s">
        <v>205</v>
      </c>
      <c r="AO273" s="16"/>
      <c r="AP273" s="16"/>
      <c r="AQ273" s="16"/>
      <c r="AR273" s="16"/>
      <c r="AS273" s="16" t="s">
        <v>206</v>
      </c>
      <c r="AT273" s="16"/>
      <c r="AU273" s="16"/>
      <c r="AV273" s="16"/>
      <c r="AW273" s="16"/>
      <c r="AX273" s="16" t="s">
        <v>63</v>
      </c>
      <c r="AY273" s="16"/>
      <c r="AZ273" s="16"/>
      <c r="BA273" s="16"/>
      <c r="BB273" s="16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6"/>
    </row>
    <row r="274" spans="1:67" x14ac:dyDescent="0.25">
      <c r="A274" s="3"/>
      <c r="B274" s="1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 t="s">
        <v>206</v>
      </c>
      <c r="AO274" s="16"/>
      <c r="AP274" s="16"/>
      <c r="AQ274" s="16"/>
      <c r="AR274" s="16"/>
      <c r="AS274" s="16" t="s">
        <v>207</v>
      </c>
      <c r="AT274" s="16"/>
      <c r="AU274" s="16"/>
      <c r="AV274" s="16"/>
      <c r="AW274" s="16"/>
      <c r="AX274" s="16" t="s">
        <v>63</v>
      </c>
      <c r="AY274" s="16"/>
      <c r="AZ274" s="16"/>
      <c r="BA274" s="16"/>
      <c r="BB274" s="16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6"/>
    </row>
    <row r="275" spans="1:67" x14ac:dyDescent="0.25">
      <c r="A275" s="3"/>
      <c r="B275" s="1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 t="s">
        <v>207</v>
      </c>
      <c r="AO275" s="16"/>
      <c r="AP275" s="16"/>
      <c r="AQ275" s="16"/>
      <c r="AR275" s="16"/>
      <c r="AS275" s="16" t="s">
        <v>54</v>
      </c>
      <c r="AT275" s="16"/>
      <c r="AU275" s="16"/>
      <c r="AV275" s="16"/>
      <c r="AW275" s="16"/>
      <c r="AX275" s="16" t="s">
        <v>63</v>
      </c>
      <c r="AY275" s="16"/>
      <c r="AZ275" s="16"/>
      <c r="BA275" s="16"/>
      <c r="BB275" s="16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6"/>
    </row>
    <row r="276" spans="1:67" x14ac:dyDescent="0.25">
      <c r="A276" s="4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7"/>
    </row>
  </sheetData>
  <mergeCells count="1434">
    <mergeCell ref="BQ13:BS13"/>
    <mergeCell ref="BY13:BZ13"/>
    <mergeCell ref="BY14:CC14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BF6:BK7"/>
    <mergeCell ref="AP8:AU9"/>
    <mergeCell ref="BE8:BL9"/>
    <mergeCell ref="AX8:BC9"/>
    <mergeCell ref="AP10:AU11"/>
    <mergeCell ref="BE10:BL11"/>
    <mergeCell ref="AX10:BC11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P20:AU21"/>
    <mergeCell ref="BE20:BL21"/>
    <mergeCell ref="AX20:BC21"/>
    <mergeCell ref="AP22:AU23"/>
    <mergeCell ref="BE22:BL23"/>
    <mergeCell ref="AX22:BC23"/>
    <mergeCell ref="AP16:AU17"/>
    <mergeCell ref="BE16:BL17"/>
    <mergeCell ref="AX16:BC17"/>
    <mergeCell ref="AP18:AU19"/>
    <mergeCell ref="BE18:BL19"/>
    <mergeCell ref="AX18:BC19"/>
    <mergeCell ref="AP12:AU13"/>
    <mergeCell ref="BE12:BL13"/>
    <mergeCell ref="AX12:BC13"/>
    <mergeCell ref="AP14:AU15"/>
    <mergeCell ref="BE14:BL15"/>
    <mergeCell ref="AX14:BC15"/>
    <mergeCell ref="AP32:AU33"/>
    <mergeCell ref="BE32:BL33"/>
    <mergeCell ref="AX32:BC33"/>
    <mergeCell ref="AP34:AU35"/>
    <mergeCell ref="BE34:BL35"/>
    <mergeCell ref="AX34:BC35"/>
    <mergeCell ref="AP28:AU29"/>
    <mergeCell ref="BE28:BL29"/>
    <mergeCell ref="AX28:BC29"/>
    <mergeCell ref="AP30:AU31"/>
    <mergeCell ref="BE30:BL31"/>
    <mergeCell ref="AX30:BC31"/>
    <mergeCell ref="AP24:AU25"/>
    <mergeCell ref="BE24:BL25"/>
    <mergeCell ref="AX24:BC25"/>
    <mergeCell ref="AP26:AU27"/>
    <mergeCell ref="BE26:BL27"/>
    <mergeCell ref="AX26:BC27"/>
    <mergeCell ref="AP44:AU45"/>
    <mergeCell ref="BE44:BL45"/>
    <mergeCell ref="AX44:BC45"/>
    <mergeCell ref="AP46:AU47"/>
    <mergeCell ref="BE46:BL47"/>
    <mergeCell ref="AX46:BC47"/>
    <mergeCell ref="AP40:AU41"/>
    <mergeCell ref="BE40:BL41"/>
    <mergeCell ref="AX40:BC41"/>
    <mergeCell ref="AP42:AU43"/>
    <mergeCell ref="BE42:BL43"/>
    <mergeCell ref="AX42:BC43"/>
    <mergeCell ref="AP36:AU37"/>
    <mergeCell ref="BE36:BL37"/>
    <mergeCell ref="AX36:BC37"/>
    <mergeCell ref="AP38:AU39"/>
    <mergeCell ref="BE38:BL39"/>
    <mergeCell ref="AX38:BC39"/>
    <mergeCell ref="AP56:AU57"/>
    <mergeCell ref="BE56:BL57"/>
    <mergeCell ref="AX56:BC57"/>
    <mergeCell ref="AP58:AU59"/>
    <mergeCell ref="BE58:BL59"/>
    <mergeCell ref="AX58:BC59"/>
    <mergeCell ref="AP52:AU53"/>
    <mergeCell ref="BE52:BL53"/>
    <mergeCell ref="AX52:BC53"/>
    <mergeCell ref="AP54:AU55"/>
    <mergeCell ref="BE54:BL55"/>
    <mergeCell ref="AX54:BC55"/>
    <mergeCell ref="AP48:AU49"/>
    <mergeCell ref="BE48:BL49"/>
    <mergeCell ref="AX48:BC49"/>
    <mergeCell ref="AP50:AU51"/>
    <mergeCell ref="BE50:BL51"/>
    <mergeCell ref="AX50:BC51"/>
    <mergeCell ref="AP68:AU69"/>
    <mergeCell ref="BE68:BL69"/>
    <mergeCell ref="AX68:BC69"/>
    <mergeCell ref="AP70:AU71"/>
    <mergeCell ref="BE70:BL71"/>
    <mergeCell ref="AX70:BC71"/>
    <mergeCell ref="AP64:AU65"/>
    <mergeCell ref="BE64:BL65"/>
    <mergeCell ref="AX64:BC65"/>
    <mergeCell ref="AP66:AU67"/>
    <mergeCell ref="BE66:BL67"/>
    <mergeCell ref="AX66:BC67"/>
    <mergeCell ref="AP60:AU61"/>
    <mergeCell ref="BE60:BL61"/>
    <mergeCell ref="AX60:BC61"/>
    <mergeCell ref="AP62:AU63"/>
    <mergeCell ref="BE62:BL63"/>
    <mergeCell ref="AX62:BC63"/>
    <mergeCell ref="AP80:AU81"/>
    <mergeCell ref="BE80:BL81"/>
    <mergeCell ref="AX80:BC81"/>
    <mergeCell ref="AP82:AU83"/>
    <mergeCell ref="BE82:BL83"/>
    <mergeCell ref="AX82:BC83"/>
    <mergeCell ref="AP76:AU77"/>
    <mergeCell ref="BE76:BL77"/>
    <mergeCell ref="AX76:BC77"/>
    <mergeCell ref="AP78:AU79"/>
    <mergeCell ref="BE78:BL79"/>
    <mergeCell ref="AX78:BC79"/>
    <mergeCell ref="AP72:AU73"/>
    <mergeCell ref="BE72:BL73"/>
    <mergeCell ref="AX72:BC73"/>
    <mergeCell ref="AP74:AU75"/>
    <mergeCell ref="BE74:BL75"/>
    <mergeCell ref="AX74:BC75"/>
    <mergeCell ref="AX93:BB94"/>
    <mergeCell ref="C95:D95"/>
    <mergeCell ref="E95:J95"/>
    <mergeCell ref="K95:AD95"/>
    <mergeCell ref="AE95:AM95"/>
    <mergeCell ref="AN95:AR95"/>
    <mergeCell ref="AS95:AW95"/>
    <mergeCell ref="AX95:BB95"/>
    <mergeCell ref="C93:D94"/>
    <mergeCell ref="E93:J94"/>
    <mergeCell ref="K93:AD94"/>
    <mergeCell ref="AE93:AM94"/>
    <mergeCell ref="AN93:AR94"/>
    <mergeCell ref="AS93:AW94"/>
    <mergeCell ref="AP84:AU85"/>
    <mergeCell ref="BE84:BL85"/>
    <mergeCell ref="AX84:BC85"/>
    <mergeCell ref="AP86:AU87"/>
    <mergeCell ref="BE86:BL87"/>
    <mergeCell ref="AX86:BC87"/>
    <mergeCell ref="BD100:BF100"/>
    <mergeCell ref="BG100:BN100"/>
    <mergeCell ref="C96:D96"/>
    <mergeCell ref="E96:J96"/>
    <mergeCell ref="K96:AD96"/>
    <mergeCell ref="AE96:AM96"/>
    <mergeCell ref="AN96:AR96"/>
    <mergeCell ref="AS96:AW96"/>
    <mergeCell ref="AX96:BB96"/>
    <mergeCell ref="C97:D97"/>
    <mergeCell ref="BD96:BN96"/>
    <mergeCell ref="BD97:BF97"/>
    <mergeCell ref="BG97:BN97"/>
    <mergeCell ref="BD98:BF98"/>
    <mergeCell ref="BG98:BN98"/>
    <mergeCell ref="BD99:BF99"/>
    <mergeCell ref="BG99:BN99"/>
    <mergeCell ref="AX98:BB98"/>
    <mergeCell ref="C99:D99"/>
    <mergeCell ref="E99:J99"/>
    <mergeCell ref="K99:AD99"/>
    <mergeCell ref="AE99:AM99"/>
    <mergeCell ref="AN99:AR99"/>
    <mergeCell ref="AS99:AW99"/>
    <mergeCell ref="AX99:BB99"/>
    <mergeCell ref="C98:D98"/>
    <mergeCell ref="E98:J98"/>
    <mergeCell ref="K98:AD98"/>
    <mergeCell ref="AE98:AM98"/>
    <mergeCell ref="AN98:AR98"/>
    <mergeCell ref="AS98:AW98"/>
    <mergeCell ref="E97:J97"/>
    <mergeCell ref="K97:AD97"/>
    <mergeCell ref="AE97:AM97"/>
    <mergeCell ref="AN97:AR97"/>
    <mergeCell ref="AS97:AW97"/>
    <mergeCell ref="AX97:BB97"/>
    <mergeCell ref="AX102:BB102"/>
    <mergeCell ref="C103:D103"/>
    <mergeCell ref="E103:J103"/>
    <mergeCell ref="K103:AD103"/>
    <mergeCell ref="AE103:AM103"/>
    <mergeCell ref="AN103:AR103"/>
    <mergeCell ref="AS103:AW103"/>
    <mergeCell ref="AX103:BB103"/>
    <mergeCell ref="C102:D102"/>
    <mergeCell ref="E102:J102"/>
    <mergeCell ref="K102:AD102"/>
    <mergeCell ref="AE102:AM102"/>
    <mergeCell ref="AN102:AR102"/>
    <mergeCell ref="AS102:AW102"/>
    <mergeCell ref="AX100:BB100"/>
    <mergeCell ref="C101:D101"/>
    <mergeCell ref="E101:J101"/>
    <mergeCell ref="K101:AD101"/>
    <mergeCell ref="AE101:AM101"/>
    <mergeCell ref="AN101:AR101"/>
    <mergeCell ref="AS101:AW101"/>
    <mergeCell ref="AX101:BB101"/>
    <mergeCell ref="C100:D100"/>
    <mergeCell ref="E100:J100"/>
    <mergeCell ref="K100:AD100"/>
    <mergeCell ref="AE100:AM100"/>
    <mergeCell ref="AN100:AR100"/>
    <mergeCell ref="AS100:AW100"/>
    <mergeCell ref="AX106:BB106"/>
    <mergeCell ref="C107:D107"/>
    <mergeCell ref="E107:J107"/>
    <mergeCell ref="K107:AD107"/>
    <mergeCell ref="AE107:AM107"/>
    <mergeCell ref="AN107:AR107"/>
    <mergeCell ref="AS107:AW107"/>
    <mergeCell ref="AX107:BB107"/>
    <mergeCell ref="C106:D106"/>
    <mergeCell ref="E106:J106"/>
    <mergeCell ref="K106:AD106"/>
    <mergeCell ref="AE106:AM106"/>
    <mergeCell ref="AN106:AR106"/>
    <mergeCell ref="AS106:AW106"/>
    <mergeCell ref="AX104:BB104"/>
    <mergeCell ref="C105:D105"/>
    <mergeCell ref="E105:J105"/>
    <mergeCell ref="K105:AD105"/>
    <mergeCell ref="AE105:AM105"/>
    <mergeCell ref="AN105:AR105"/>
    <mergeCell ref="AS105:AW105"/>
    <mergeCell ref="AX105:BB105"/>
    <mergeCell ref="C104:D104"/>
    <mergeCell ref="E104:J104"/>
    <mergeCell ref="K104:AD104"/>
    <mergeCell ref="AE104:AM104"/>
    <mergeCell ref="AN104:AR104"/>
    <mergeCell ref="AS104:AW104"/>
    <mergeCell ref="AX110:BB110"/>
    <mergeCell ref="C111:D111"/>
    <mergeCell ref="E111:J111"/>
    <mergeCell ref="K111:AD111"/>
    <mergeCell ref="AE111:AM111"/>
    <mergeCell ref="AN111:AR111"/>
    <mergeCell ref="AS111:AW111"/>
    <mergeCell ref="AX111:BB111"/>
    <mergeCell ref="C110:D110"/>
    <mergeCell ref="E110:J110"/>
    <mergeCell ref="K110:AD110"/>
    <mergeCell ref="AE110:AM110"/>
    <mergeCell ref="AN110:AR110"/>
    <mergeCell ref="AS110:AW110"/>
    <mergeCell ref="AX108:BB108"/>
    <mergeCell ref="C109:D109"/>
    <mergeCell ref="E109:J109"/>
    <mergeCell ref="K109:AD109"/>
    <mergeCell ref="AE109:AM109"/>
    <mergeCell ref="AN109:AR109"/>
    <mergeCell ref="AS109:AW109"/>
    <mergeCell ref="AX109:BB109"/>
    <mergeCell ref="C108:D108"/>
    <mergeCell ref="E108:J108"/>
    <mergeCell ref="K108:AD108"/>
    <mergeCell ref="AE108:AM108"/>
    <mergeCell ref="AN108:AR108"/>
    <mergeCell ref="AS108:AW108"/>
    <mergeCell ref="AX114:BB114"/>
    <mergeCell ref="C115:D115"/>
    <mergeCell ref="E115:J115"/>
    <mergeCell ref="K115:AD115"/>
    <mergeCell ref="AE115:AM115"/>
    <mergeCell ref="AN115:AR115"/>
    <mergeCell ref="AS115:AW115"/>
    <mergeCell ref="AX115:BB115"/>
    <mergeCell ref="C114:D114"/>
    <mergeCell ref="E114:J114"/>
    <mergeCell ref="K114:AD114"/>
    <mergeCell ref="AE114:AM114"/>
    <mergeCell ref="AN114:AR114"/>
    <mergeCell ref="AS114:AW114"/>
    <mergeCell ref="AX112:BB112"/>
    <mergeCell ref="C113:D113"/>
    <mergeCell ref="E113:J113"/>
    <mergeCell ref="K113:AD113"/>
    <mergeCell ref="AE113:AM113"/>
    <mergeCell ref="AN113:AR113"/>
    <mergeCell ref="AS113:AW113"/>
    <mergeCell ref="AX113:BB113"/>
    <mergeCell ref="C112:D112"/>
    <mergeCell ref="E112:J112"/>
    <mergeCell ref="K112:AD112"/>
    <mergeCell ref="AE112:AM112"/>
    <mergeCell ref="AN112:AR112"/>
    <mergeCell ref="AS112:AW112"/>
    <mergeCell ref="AX118:BB118"/>
    <mergeCell ref="C119:D119"/>
    <mergeCell ref="E119:J119"/>
    <mergeCell ref="K119:AD119"/>
    <mergeCell ref="AE119:AM119"/>
    <mergeCell ref="AN119:AR119"/>
    <mergeCell ref="AS119:AW119"/>
    <mergeCell ref="AX119:BB119"/>
    <mergeCell ref="C118:D118"/>
    <mergeCell ref="E118:J118"/>
    <mergeCell ref="K118:AD118"/>
    <mergeCell ref="AE118:AM118"/>
    <mergeCell ref="AN118:AR118"/>
    <mergeCell ref="AS118:AW118"/>
    <mergeCell ref="AX116:BB116"/>
    <mergeCell ref="C117:D117"/>
    <mergeCell ref="E117:J117"/>
    <mergeCell ref="K117:AD117"/>
    <mergeCell ref="AE117:AM117"/>
    <mergeCell ref="AN117:AR117"/>
    <mergeCell ref="AS117:AW117"/>
    <mergeCell ref="AX117:BB117"/>
    <mergeCell ref="C116:D116"/>
    <mergeCell ref="E116:J116"/>
    <mergeCell ref="K116:AD116"/>
    <mergeCell ref="AE116:AM116"/>
    <mergeCell ref="AN116:AR116"/>
    <mergeCell ref="AS116:AW116"/>
    <mergeCell ref="AX122:BB122"/>
    <mergeCell ref="C123:D123"/>
    <mergeCell ref="E123:J123"/>
    <mergeCell ref="K123:AD123"/>
    <mergeCell ref="AE123:AM123"/>
    <mergeCell ref="AN123:AR123"/>
    <mergeCell ref="AS123:AW123"/>
    <mergeCell ref="AX123:BB123"/>
    <mergeCell ref="C122:D122"/>
    <mergeCell ref="E122:J122"/>
    <mergeCell ref="K122:AD122"/>
    <mergeCell ref="AE122:AM122"/>
    <mergeCell ref="AN122:AR122"/>
    <mergeCell ref="AS122:AW122"/>
    <mergeCell ref="AX120:BB120"/>
    <mergeCell ref="C121:D121"/>
    <mergeCell ref="E121:J121"/>
    <mergeCell ref="K121:AD121"/>
    <mergeCell ref="AE121:AM121"/>
    <mergeCell ref="AN121:AR121"/>
    <mergeCell ref="AS121:AW121"/>
    <mergeCell ref="AX121:BB121"/>
    <mergeCell ref="C120:D120"/>
    <mergeCell ref="E120:J120"/>
    <mergeCell ref="K120:AD120"/>
    <mergeCell ref="AE120:AM120"/>
    <mergeCell ref="AN120:AR120"/>
    <mergeCell ref="AS120:AW120"/>
    <mergeCell ref="AX126:BB126"/>
    <mergeCell ref="C127:D127"/>
    <mergeCell ref="E127:J127"/>
    <mergeCell ref="K127:AD127"/>
    <mergeCell ref="AE127:AM127"/>
    <mergeCell ref="AN127:AR127"/>
    <mergeCell ref="AS127:AW127"/>
    <mergeCell ref="AX127:BB127"/>
    <mergeCell ref="C126:D126"/>
    <mergeCell ref="E126:J126"/>
    <mergeCell ref="K126:AD126"/>
    <mergeCell ref="AE126:AM126"/>
    <mergeCell ref="AN126:AR126"/>
    <mergeCell ref="AS126:AW126"/>
    <mergeCell ref="AX124:BB124"/>
    <mergeCell ref="C125:D125"/>
    <mergeCell ref="E125:J125"/>
    <mergeCell ref="K125:AD125"/>
    <mergeCell ref="AE125:AM125"/>
    <mergeCell ref="AN125:AR125"/>
    <mergeCell ref="AS125:AW125"/>
    <mergeCell ref="AX125:BB125"/>
    <mergeCell ref="C124:D124"/>
    <mergeCell ref="E124:J124"/>
    <mergeCell ref="K124:AD124"/>
    <mergeCell ref="AE124:AM124"/>
    <mergeCell ref="AN124:AR124"/>
    <mergeCell ref="AS124:AW124"/>
    <mergeCell ref="AX130:BB130"/>
    <mergeCell ref="C131:D131"/>
    <mergeCell ref="E131:J131"/>
    <mergeCell ref="K131:AD131"/>
    <mergeCell ref="AE131:AM131"/>
    <mergeCell ref="AN131:AR131"/>
    <mergeCell ref="AS131:AW131"/>
    <mergeCell ref="AX131:BB131"/>
    <mergeCell ref="C130:D130"/>
    <mergeCell ref="E130:J130"/>
    <mergeCell ref="K130:AD130"/>
    <mergeCell ref="AE130:AM130"/>
    <mergeCell ref="AN130:AR130"/>
    <mergeCell ref="AS130:AW130"/>
    <mergeCell ref="AX128:BB128"/>
    <mergeCell ref="C129:D129"/>
    <mergeCell ref="E129:J129"/>
    <mergeCell ref="K129:AD129"/>
    <mergeCell ref="AE129:AM129"/>
    <mergeCell ref="AN129:AR129"/>
    <mergeCell ref="AS129:AW129"/>
    <mergeCell ref="AX129:BB129"/>
    <mergeCell ref="C128:D128"/>
    <mergeCell ref="E128:J128"/>
    <mergeCell ref="K128:AD128"/>
    <mergeCell ref="AE128:AM128"/>
    <mergeCell ref="AN128:AR128"/>
    <mergeCell ref="AS128:AW128"/>
    <mergeCell ref="AX134:BB134"/>
    <mergeCell ref="C135:D135"/>
    <mergeCell ref="E135:J135"/>
    <mergeCell ref="K135:AD135"/>
    <mergeCell ref="AE135:AM135"/>
    <mergeCell ref="AN135:AR135"/>
    <mergeCell ref="AS135:AW135"/>
    <mergeCell ref="AX135:BB135"/>
    <mergeCell ref="C134:D134"/>
    <mergeCell ref="E134:J134"/>
    <mergeCell ref="K134:AD134"/>
    <mergeCell ref="AE134:AM134"/>
    <mergeCell ref="AN134:AR134"/>
    <mergeCell ref="AS134:AW134"/>
    <mergeCell ref="AX132:BB132"/>
    <mergeCell ref="C133:D133"/>
    <mergeCell ref="E133:J133"/>
    <mergeCell ref="K133:AD133"/>
    <mergeCell ref="AE133:AM133"/>
    <mergeCell ref="AN133:AR133"/>
    <mergeCell ref="AS133:AW133"/>
    <mergeCell ref="AX133:BB133"/>
    <mergeCell ref="C132:D132"/>
    <mergeCell ref="E132:J132"/>
    <mergeCell ref="K132:AD132"/>
    <mergeCell ref="AE132:AM132"/>
    <mergeCell ref="AN132:AR132"/>
    <mergeCell ref="AS132:AW132"/>
    <mergeCell ref="AX138:BB138"/>
    <mergeCell ref="C139:D139"/>
    <mergeCell ref="E139:J139"/>
    <mergeCell ref="K139:AD139"/>
    <mergeCell ref="AE139:AM139"/>
    <mergeCell ref="AN139:AR139"/>
    <mergeCell ref="AS139:AW139"/>
    <mergeCell ref="AX139:BB139"/>
    <mergeCell ref="C138:D138"/>
    <mergeCell ref="E138:J138"/>
    <mergeCell ref="K138:AD138"/>
    <mergeCell ref="AE138:AM138"/>
    <mergeCell ref="AN138:AR138"/>
    <mergeCell ref="AS138:AW138"/>
    <mergeCell ref="AX136:BB136"/>
    <mergeCell ref="C137:D137"/>
    <mergeCell ref="E137:J137"/>
    <mergeCell ref="K137:AD137"/>
    <mergeCell ref="AE137:AM137"/>
    <mergeCell ref="AN137:AR137"/>
    <mergeCell ref="AS137:AW137"/>
    <mergeCell ref="AX137:BB137"/>
    <mergeCell ref="C136:D136"/>
    <mergeCell ref="E136:J136"/>
    <mergeCell ref="K136:AD136"/>
    <mergeCell ref="AE136:AM136"/>
    <mergeCell ref="AN136:AR136"/>
    <mergeCell ref="AS136:AW136"/>
    <mergeCell ref="AX142:BB142"/>
    <mergeCell ref="C143:D143"/>
    <mergeCell ref="E143:J143"/>
    <mergeCell ref="K143:AD143"/>
    <mergeCell ref="AE143:AM143"/>
    <mergeCell ref="AN143:AR143"/>
    <mergeCell ref="AS143:AW143"/>
    <mergeCell ref="AX143:BB143"/>
    <mergeCell ref="C142:D142"/>
    <mergeCell ref="E142:J142"/>
    <mergeCell ref="K142:AD142"/>
    <mergeCell ref="AE142:AM142"/>
    <mergeCell ref="AN142:AR142"/>
    <mergeCell ref="AS142:AW142"/>
    <mergeCell ref="AX140:BB140"/>
    <mergeCell ref="C141:D141"/>
    <mergeCell ref="E141:J141"/>
    <mergeCell ref="K141:AD141"/>
    <mergeCell ref="AE141:AM141"/>
    <mergeCell ref="AN141:AR141"/>
    <mergeCell ref="AS141:AW141"/>
    <mergeCell ref="AX141:BB141"/>
    <mergeCell ref="C140:D140"/>
    <mergeCell ref="E140:J140"/>
    <mergeCell ref="K140:AD140"/>
    <mergeCell ref="AE140:AM140"/>
    <mergeCell ref="AN140:AR140"/>
    <mergeCell ref="AS140:AW140"/>
    <mergeCell ref="AX146:BB146"/>
    <mergeCell ref="C147:D147"/>
    <mergeCell ref="E147:J147"/>
    <mergeCell ref="K147:AD147"/>
    <mergeCell ref="AE147:AM147"/>
    <mergeCell ref="AN147:AR147"/>
    <mergeCell ref="AS147:AW147"/>
    <mergeCell ref="AX147:BB147"/>
    <mergeCell ref="C146:D146"/>
    <mergeCell ref="E146:J146"/>
    <mergeCell ref="K146:AD146"/>
    <mergeCell ref="AE146:AM146"/>
    <mergeCell ref="AN146:AR146"/>
    <mergeCell ref="AS146:AW146"/>
    <mergeCell ref="AX144:BB144"/>
    <mergeCell ref="C145:D145"/>
    <mergeCell ref="E145:J145"/>
    <mergeCell ref="K145:AD145"/>
    <mergeCell ref="AE145:AM145"/>
    <mergeCell ref="AN145:AR145"/>
    <mergeCell ref="AS145:AW145"/>
    <mergeCell ref="AX145:BB145"/>
    <mergeCell ref="C144:D144"/>
    <mergeCell ref="E144:J144"/>
    <mergeCell ref="K144:AD144"/>
    <mergeCell ref="AE144:AM144"/>
    <mergeCell ref="AN144:AR144"/>
    <mergeCell ref="AS144:AW144"/>
    <mergeCell ref="AX150:BB150"/>
    <mergeCell ref="C151:D151"/>
    <mergeCell ref="E151:J151"/>
    <mergeCell ref="K151:AD151"/>
    <mergeCell ref="AE151:AM151"/>
    <mergeCell ref="AN151:AR151"/>
    <mergeCell ref="AS151:AW151"/>
    <mergeCell ref="AX151:BB151"/>
    <mergeCell ref="C150:D150"/>
    <mergeCell ref="E150:J150"/>
    <mergeCell ref="K150:AD150"/>
    <mergeCell ref="AE150:AM150"/>
    <mergeCell ref="AN150:AR150"/>
    <mergeCell ref="AS150:AW150"/>
    <mergeCell ref="AX148:BB148"/>
    <mergeCell ref="C149:D149"/>
    <mergeCell ref="E149:J149"/>
    <mergeCell ref="K149:AD149"/>
    <mergeCell ref="AE149:AM149"/>
    <mergeCell ref="AN149:AR149"/>
    <mergeCell ref="AS149:AW149"/>
    <mergeCell ref="AX149:BB149"/>
    <mergeCell ref="C148:D148"/>
    <mergeCell ref="E148:J148"/>
    <mergeCell ref="K148:AD148"/>
    <mergeCell ref="AE148:AM148"/>
    <mergeCell ref="AN148:AR148"/>
    <mergeCell ref="AS148:AW148"/>
    <mergeCell ref="AX154:BB154"/>
    <mergeCell ref="C155:D155"/>
    <mergeCell ref="E155:J155"/>
    <mergeCell ref="K155:AD155"/>
    <mergeCell ref="AE155:AM155"/>
    <mergeCell ref="AN155:AR155"/>
    <mergeCell ref="AS155:AW155"/>
    <mergeCell ref="AX155:BB155"/>
    <mergeCell ref="C154:D154"/>
    <mergeCell ref="E154:J154"/>
    <mergeCell ref="K154:AD154"/>
    <mergeCell ref="AE154:AM154"/>
    <mergeCell ref="AN154:AR154"/>
    <mergeCell ref="AS154:AW154"/>
    <mergeCell ref="AX152:BB152"/>
    <mergeCell ref="C153:D153"/>
    <mergeCell ref="E153:J153"/>
    <mergeCell ref="K153:AD153"/>
    <mergeCell ref="AE153:AM153"/>
    <mergeCell ref="AN153:AR153"/>
    <mergeCell ref="AS153:AW153"/>
    <mergeCell ref="AX153:BB153"/>
    <mergeCell ref="C152:D152"/>
    <mergeCell ref="E152:J152"/>
    <mergeCell ref="K152:AD152"/>
    <mergeCell ref="AE152:AM152"/>
    <mergeCell ref="AN152:AR152"/>
    <mergeCell ref="AS152:AW152"/>
    <mergeCell ref="AX158:BB158"/>
    <mergeCell ref="C159:D159"/>
    <mergeCell ref="E159:J159"/>
    <mergeCell ref="K159:AD159"/>
    <mergeCell ref="AE159:AM159"/>
    <mergeCell ref="AN159:AR159"/>
    <mergeCell ref="AS159:AW159"/>
    <mergeCell ref="AX159:BB159"/>
    <mergeCell ref="C158:D158"/>
    <mergeCell ref="E158:J158"/>
    <mergeCell ref="K158:AD158"/>
    <mergeCell ref="AE158:AM158"/>
    <mergeCell ref="AN158:AR158"/>
    <mergeCell ref="AS158:AW158"/>
    <mergeCell ref="AX156:BB156"/>
    <mergeCell ref="C157:D157"/>
    <mergeCell ref="E157:J157"/>
    <mergeCell ref="K157:AD157"/>
    <mergeCell ref="AE157:AM157"/>
    <mergeCell ref="AN157:AR157"/>
    <mergeCell ref="AS157:AW157"/>
    <mergeCell ref="AX157:BB157"/>
    <mergeCell ref="C156:D156"/>
    <mergeCell ref="E156:J156"/>
    <mergeCell ref="K156:AD156"/>
    <mergeCell ref="AE156:AM156"/>
    <mergeCell ref="AN156:AR156"/>
    <mergeCell ref="AS156:AW156"/>
    <mergeCell ref="AX162:BB162"/>
    <mergeCell ref="C163:D163"/>
    <mergeCell ref="E163:J163"/>
    <mergeCell ref="K163:AD163"/>
    <mergeCell ref="AE163:AM163"/>
    <mergeCell ref="AN163:AR163"/>
    <mergeCell ref="AS163:AW163"/>
    <mergeCell ref="AX163:BB163"/>
    <mergeCell ref="C162:D162"/>
    <mergeCell ref="E162:J162"/>
    <mergeCell ref="K162:AD162"/>
    <mergeCell ref="AE162:AM162"/>
    <mergeCell ref="AN162:AR162"/>
    <mergeCell ref="AS162:AW162"/>
    <mergeCell ref="AX160:BB160"/>
    <mergeCell ref="C161:D161"/>
    <mergeCell ref="E161:J161"/>
    <mergeCell ref="K161:AD161"/>
    <mergeCell ref="AE161:AM161"/>
    <mergeCell ref="AN161:AR161"/>
    <mergeCell ref="AS161:AW161"/>
    <mergeCell ref="AX161:BB161"/>
    <mergeCell ref="C160:D160"/>
    <mergeCell ref="E160:J160"/>
    <mergeCell ref="K160:AD160"/>
    <mergeCell ref="AE160:AM160"/>
    <mergeCell ref="AN160:AR160"/>
    <mergeCell ref="AS160:AW160"/>
    <mergeCell ref="AX166:BB166"/>
    <mergeCell ref="C167:D167"/>
    <mergeCell ref="E167:J167"/>
    <mergeCell ref="K167:AD167"/>
    <mergeCell ref="AE167:AM167"/>
    <mergeCell ref="AN167:AR167"/>
    <mergeCell ref="AS167:AW167"/>
    <mergeCell ref="AX167:BB167"/>
    <mergeCell ref="C166:D166"/>
    <mergeCell ref="E166:J166"/>
    <mergeCell ref="K166:AD166"/>
    <mergeCell ref="AE166:AM166"/>
    <mergeCell ref="AN166:AR166"/>
    <mergeCell ref="AS166:AW166"/>
    <mergeCell ref="AX164:BB164"/>
    <mergeCell ref="C165:D165"/>
    <mergeCell ref="E165:J165"/>
    <mergeCell ref="K165:AD165"/>
    <mergeCell ref="AE165:AM165"/>
    <mergeCell ref="AN165:AR165"/>
    <mergeCell ref="AS165:AW165"/>
    <mergeCell ref="AX165:BB165"/>
    <mergeCell ref="C164:D164"/>
    <mergeCell ref="E164:J164"/>
    <mergeCell ref="K164:AD164"/>
    <mergeCell ref="AE164:AM164"/>
    <mergeCell ref="AN164:AR164"/>
    <mergeCell ref="AS164:AW164"/>
    <mergeCell ref="AX170:BB170"/>
    <mergeCell ref="C171:D171"/>
    <mergeCell ref="E171:J171"/>
    <mergeCell ref="K171:AD171"/>
    <mergeCell ref="AE171:AM171"/>
    <mergeCell ref="AN171:AR171"/>
    <mergeCell ref="AS171:AW171"/>
    <mergeCell ref="AX171:BB171"/>
    <mergeCell ref="C170:D170"/>
    <mergeCell ref="E170:J170"/>
    <mergeCell ref="K170:AD170"/>
    <mergeCell ref="AE170:AM170"/>
    <mergeCell ref="AN170:AR170"/>
    <mergeCell ref="AS170:AW170"/>
    <mergeCell ref="AX168:BB168"/>
    <mergeCell ref="C169:D169"/>
    <mergeCell ref="E169:J169"/>
    <mergeCell ref="K169:AD169"/>
    <mergeCell ref="AE169:AM169"/>
    <mergeCell ref="AN169:AR169"/>
    <mergeCell ref="AS169:AW169"/>
    <mergeCell ref="AX169:BB169"/>
    <mergeCell ref="C168:D168"/>
    <mergeCell ref="E168:J168"/>
    <mergeCell ref="K168:AD168"/>
    <mergeCell ref="AE168:AM168"/>
    <mergeCell ref="AN168:AR168"/>
    <mergeCell ref="AS168:AW168"/>
    <mergeCell ref="AX174:BB174"/>
    <mergeCell ref="C175:D175"/>
    <mergeCell ref="E175:J175"/>
    <mergeCell ref="K175:AD175"/>
    <mergeCell ref="AE175:AM175"/>
    <mergeCell ref="AN175:AR175"/>
    <mergeCell ref="AS175:AW175"/>
    <mergeCell ref="AX175:BB175"/>
    <mergeCell ref="C174:D174"/>
    <mergeCell ref="E174:J174"/>
    <mergeCell ref="K174:AD174"/>
    <mergeCell ref="AE174:AM174"/>
    <mergeCell ref="AN174:AR174"/>
    <mergeCell ref="AS174:AW174"/>
    <mergeCell ref="AX172:BB172"/>
    <mergeCell ref="C173:D173"/>
    <mergeCell ref="E173:J173"/>
    <mergeCell ref="K173:AD173"/>
    <mergeCell ref="AE173:AM173"/>
    <mergeCell ref="AN173:AR173"/>
    <mergeCell ref="AS173:AW173"/>
    <mergeCell ref="AX173:BB173"/>
    <mergeCell ref="C172:D172"/>
    <mergeCell ref="E172:J172"/>
    <mergeCell ref="K172:AD172"/>
    <mergeCell ref="AE172:AM172"/>
    <mergeCell ref="AN172:AR172"/>
    <mergeCell ref="AS172:AW172"/>
    <mergeCell ref="AX178:BB178"/>
    <mergeCell ref="C179:D179"/>
    <mergeCell ref="E179:J179"/>
    <mergeCell ref="K179:AD179"/>
    <mergeCell ref="AE179:AM179"/>
    <mergeCell ref="AN179:AR179"/>
    <mergeCell ref="AS179:AW179"/>
    <mergeCell ref="AX179:BB179"/>
    <mergeCell ref="C178:D178"/>
    <mergeCell ref="E178:J178"/>
    <mergeCell ref="K178:AD178"/>
    <mergeCell ref="AE178:AM178"/>
    <mergeCell ref="AN178:AR178"/>
    <mergeCell ref="AS178:AW178"/>
    <mergeCell ref="AX176:BB176"/>
    <mergeCell ref="C177:D177"/>
    <mergeCell ref="E177:J177"/>
    <mergeCell ref="K177:AD177"/>
    <mergeCell ref="AE177:AM177"/>
    <mergeCell ref="AN177:AR177"/>
    <mergeCell ref="AS177:AW177"/>
    <mergeCell ref="AX177:BB177"/>
    <mergeCell ref="C176:D176"/>
    <mergeCell ref="E176:J176"/>
    <mergeCell ref="K176:AD176"/>
    <mergeCell ref="AE176:AM176"/>
    <mergeCell ref="AN176:AR176"/>
    <mergeCell ref="AS176:AW176"/>
    <mergeCell ref="AX182:BB182"/>
    <mergeCell ref="C183:D183"/>
    <mergeCell ref="E183:J183"/>
    <mergeCell ref="K183:AD183"/>
    <mergeCell ref="AE183:AM183"/>
    <mergeCell ref="AN183:AR183"/>
    <mergeCell ref="AS183:AW183"/>
    <mergeCell ref="AX183:BB183"/>
    <mergeCell ref="C182:D182"/>
    <mergeCell ref="E182:J182"/>
    <mergeCell ref="K182:AD182"/>
    <mergeCell ref="AE182:AM182"/>
    <mergeCell ref="AN182:AR182"/>
    <mergeCell ref="AS182:AW182"/>
    <mergeCell ref="AX180:BB180"/>
    <mergeCell ref="C181:D181"/>
    <mergeCell ref="E181:J181"/>
    <mergeCell ref="K181:AD181"/>
    <mergeCell ref="AE181:AM181"/>
    <mergeCell ref="AN181:AR181"/>
    <mergeCell ref="AS181:AW181"/>
    <mergeCell ref="AX181:BB181"/>
    <mergeCell ref="C180:D180"/>
    <mergeCell ref="E180:J180"/>
    <mergeCell ref="K180:AD180"/>
    <mergeCell ref="AE180:AM180"/>
    <mergeCell ref="AN180:AR180"/>
    <mergeCell ref="AS180:AW180"/>
    <mergeCell ref="AX186:BB186"/>
    <mergeCell ref="C187:D187"/>
    <mergeCell ref="E187:J187"/>
    <mergeCell ref="K187:AD187"/>
    <mergeCell ref="AE187:AM187"/>
    <mergeCell ref="AN187:AR187"/>
    <mergeCell ref="AS187:AW187"/>
    <mergeCell ref="AX187:BB187"/>
    <mergeCell ref="C186:D186"/>
    <mergeCell ref="E186:J186"/>
    <mergeCell ref="K186:AD186"/>
    <mergeCell ref="AE186:AM186"/>
    <mergeCell ref="AN186:AR186"/>
    <mergeCell ref="AS186:AW186"/>
    <mergeCell ref="AX184:BB184"/>
    <mergeCell ref="C185:D185"/>
    <mergeCell ref="E185:J185"/>
    <mergeCell ref="K185:AD185"/>
    <mergeCell ref="AE185:AM185"/>
    <mergeCell ref="AN185:AR185"/>
    <mergeCell ref="AS185:AW185"/>
    <mergeCell ref="AX185:BB185"/>
    <mergeCell ref="C184:D184"/>
    <mergeCell ref="E184:J184"/>
    <mergeCell ref="K184:AD184"/>
    <mergeCell ref="AE184:AM184"/>
    <mergeCell ref="AN184:AR184"/>
    <mergeCell ref="AS184:AW184"/>
    <mergeCell ref="AX190:BB190"/>
    <mergeCell ref="C191:D191"/>
    <mergeCell ref="E191:J191"/>
    <mergeCell ref="K191:AD191"/>
    <mergeCell ref="AE191:AM191"/>
    <mergeCell ref="AN191:AR191"/>
    <mergeCell ref="AS191:AW191"/>
    <mergeCell ref="AX191:BB191"/>
    <mergeCell ref="C190:D190"/>
    <mergeCell ref="E190:J190"/>
    <mergeCell ref="K190:AD190"/>
    <mergeCell ref="AE190:AM190"/>
    <mergeCell ref="AN190:AR190"/>
    <mergeCell ref="AS190:AW190"/>
    <mergeCell ref="AX188:BB188"/>
    <mergeCell ref="C189:D189"/>
    <mergeCell ref="E189:J189"/>
    <mergeCell ref="K189:AD189"/>
    <mergeCell ref="AE189:AM189"/>
    <mergeCell ref="AN189:AR189"/>
    <mergeCell ref="AS189:AW189"/>
    <mergeCell ref="AX189:BB189"/>
    <mergeCell ref="C188:D188"/>
    <mergeCell ref="E188:J188"/>
    <mergeCell ref="K188:AD188"/>
    <mergeCell ref="AE188:AM188"/>
    <mergeCell ref="AN188:AR188"/>
    <mergeCell ref="AS188:AW188"/>
    <mergeCell ref="AX194:BB194"/>
    <mergeCell ref="C195:D195"/>
    <mergeCell ref="E195:J195"/>
    <mergeCell ref="K195:AD195"/>
    <mergeCell ref="AE195:AM195"/>
    <mergeCell ref="AN195:AR195"/>
    <mergeCell ref="AS195:AW195"/>
    <mergeCell ref="AX195:BB195"/>
    <mergeCell ref="C194:D194"/>
    <mergeCell ref="E194:J194"/>
    <mergeCell ref="K194:AD194"/>
    <mergeCell ref="AE194:AM194"/>
    <mergeCell ref="AN194:AR194"/>
    <mergeCell ref="AS194:AW194"/>
    <mergeCell ref="AX192:BB192"/>
    <mergeCell ref="C193:D193"/>
    <mergeCell ref="E193:J193"/>
    <mergeCell ref="K193:AD193"/>
    <mergeCell ref="AE193:AM193"/>
    <mergeCell ref="AN193:AR193"/>
    <mergeCell ref="AS193:AW193"/>
    <mergeCell ref="AX193:BB193"/>
    <mergeCell ref="C192:D192"/>
    <mergeCell ref="E192:J192"/>
    <mergeCell ref="K192:AD192"/>
    <mergeCell ref="AE192:AM192"/>
    <mergeCell ref="AN192:AR192"/>
    <mergeCell ref="AS192:AW192"/>
    <mergeCell ref="AX198:BB198"/>
    <mergeCell ref="C199:D199"/>
    <mergeCell ref="E199:J199"/>
    <mergeCell ref="K199:AD199"/>
    <mergeCell ref="AE199:AM199"/>
    <mergeCell ref="AN199:AR199"/>
    <mergeCell ref="AS199:AW199"/>
    <mergeCell ref="AX199:BB199"/>
    <mergeCell ref="C198:D198"/>
    <mergeCell ref="E198:J198"/>
    <mergeCell ref="K198:AD198"/>
    <mergeCell ref="AE198:AM198"/>
    <mergeCell ref="AN198:AR198"/>
    <mergeCell ref="AS198:AW198"/>
    <mergeCell ref="AX196:BB196"/>
    <mergeCell ref="C197:D197"/>
    <mergeCell ref="E197:J197"/>
    <mergeCell ref="K197:AD197"/>
    <mergeCell ref="AE197:AM197"/>
    <mergeCell ref="AN197:AR197"/>
    <mergeCell ref="AS197:AW197"/>
    <mergeCell ref="AX197:BB197"/>
    <mergeCell ref="C196:D196"/>
    <mergeCell ref="E196:J196"/>
    <mergeCell ref="K196:AD196"/>
    <mergeCell ref="AE196:AM196"/>
    <mergeCell ref="AN196:AR196"/>
    <mergeCell ref="AS196:AW196"/>
    <mergeCell ref="AX202:BB202"/>
    <mergeCell ref="C203:D203"/>
    <mergeCell ref="E203:J203"/>
    <mergeCell ref="K203:AD203"/>
    <mergeCell ref="AE203:AM203"/>
    <mergeCell ref="AN203:AR203"/>
    <mergeCell ref="AS203:AW203"/>
    <mergeCell ref="AX203:BB203"/>
    <mergeCell ref="C202:D202"/>
    <mergeCell ref="E202:J202"/>
    <mergeCell ref="K202:AD202"/>
    <mergeCell ref="AE202:AM202"/>
    <mergeCell ref="AN202:AR202"/>
    <mergeCell ref="AS202:AW202"/>
    <mergeCell ref="AX200:BB200"/>
    <mergeCell ref="C201:D201"/>
    <mergeCell ref="E201:J201"/>
    <mergeCell ref="K201:AD201"/>
    <mergeCell ref="AE201:AM201"/>
    <mergeCell ref="AN201:AR201"/>
    <mergeCell ref="AS201:AW201"/>
    <mergeCell ref="AX201:BB201"/>
    <mergeCell ref="C200:D200"/>
    <mergeCell ref="E200:J200"/>
    <mergeCell ref="K200:AD200"/>
    <mergeCell ref="AE200:AM200"/>
    <mergeCell ref="AN200:AR200"/>
    <mergeCell ref="AS200:AW200"/>
    <mergeCell ref="AX206:BB206"/>
    <mergeCell ref="C207:D207"/>
    <mergeCell ref="E207:J207"/>
    <mergeCell ref="K207:AD207"/>
    <mergeCell ref="AE207:AM207"/>
    <mergeCell ref="AN207:AR207"/>
    <mergeCell ref="AS207:AW207"/>
    <mergeCell ref="AX207:BB207"/>
    <mergeCell ref="C206:D206"/>
    <mergeCell ref="E206:J206"/>
    <mergeCell ref="K206:AD206"/>
    <mergeCell ref="AE206:AM206"/>
    <mergeCell ref="AN206:AR206"/>
    <mergeCell ref="AS206:AW206"/>
    <mergeCell ref="AX204:BB204"/>
    <mergeCell ref="C205:D205"/>
    <mergeCell ref="E205:J205"/>
    <mergeCell ref="K205:AD205"/>
    <mergeCell ref="AE205:AM205"/>
    <mergeCell ref="AN205:AR205"/>
    <mergeCell ref="AS205:AW205"/>
    <mergeCell ref="AX205:BB205"/>
    <mergeCell ref="C204:D204"/>
    <mergeCell ref="E204:J204"/>
    <mergeCell ref="K204:AD204"/>
    <mergeCell ref="AE204:AM204"/>
    <mergeCell ref="AN204:AR204"/>
    <mergeCell ref="AS204:AW204"/>
    <mergeCell ref="AX210:BB210"/>
    <mergeCell ref="C211:D211"/>
    <mergeCell ref="E211:J211"/>
    <mergeCell ref="K211:AD211"/>
    <mergeCell ref="AE211:AM211"/>
    <mergeCell ref="AN211:AR211"/>
    <mergeCell ref="AS211:AW211"/>
    <mergeCell ref="AX211:BB211"/>
    <mergeCell ref="C210:D210"/>
    <mergeCell ref="E210:J210"/>
    <mergeCell ref="K210:AD210"/>
    <mergeCell ref="AE210:AM210"/>
    <mergeCell ref="AN210:AR210"/>
    <mergeCell ref="AS210:AW210"/>
    <mergeCell ref="AX208:BB208"/>
    <mergeCell ref="C209:D209"/>
    <mergeCell ref="E209:J209"/>
    <mergeCell ref="K209:AD209"/>
    <mergeCell ref="AE209:AM209"/>
    <mergeCell ref="AN209:AR209"/>
    <mergeCell ref="AS209:AW209"/>
    <mergeCell ref="AX209:BB209"/>
    <mergeCell ref="C208:D208"/>
    <mergeCell ref="E208:J208"/>
    <mergeCell ref="K208:AD208"/>
    <mergeCell ref="AE208:AM208"/>
    <mergeCell ref="AN208:AR208"/>
    <mergeCell ref="AS208:AW208"/>
    <mergeCell ref="AX214:BB214"/>
    <mergeCell ref="C215:D215"/>
    <mergeCell ref="E215:J215"/>
    <mergeCell ref="K215:AD215"/>
    <mergeCell ref="AE215:AM215"/>
    <mergeCell ref="AN215:AR215"/>
    <mergeCell ref="AS215:AW215"/>
    <mergeCell ref="AX215:BB215"/>
    <mergeCell ref="C214:D214"/>
    <mergeCell ref="E214:J214"/>
    <mergeCell ref="K214:AD214"/>
    <mergeCell ref="AE214:AM214"/>
    <mergeCell ref="AN214:AR214"/>
    <mergeCell ref="AS214:AW214"/>
    <mergeCell ref="AX212:BB212"/>
    <mergeCell ref="C213:D213"/>
    <mergeCell ref="E213:J213"/>
    <mergeCell ref="K213:AD213"/>
    <mergeCell ref="AE213:AM213"/>
    <mergeCell ref="AN213:AR213"/>
    <mergeCell ref="AS213:AW213"/>
    <mergeCell ref="AX213:BB213"/>
    <mergeCell ref="C212:D212"/>
    <mergeCell ref="E212:J212"/>
    <mergeCell ref="K212:AD212"/>
    <mergeCell ref="AE212:AM212"/>
    <mergeCell ref="AN212:AR212"/>
    <mergeCell ref="AS212:AW212"/>
    <mergeCell ref="AX218:BB218"/>
    <mergeCell ref="C219:D219"/>
    <mergeCell ref="E219:J219"/>
    <mergeCell ref="K219:AD219"/>
    <mergeCell ref="AE219:AM219"/>
    <mergeCell ref="AN219:AR219"/>
    <mergeCell ref="AS219:AW219"/>
    <mergeCell ref="AX219:BB219"/>
    <mergeCell ref="C218:D218"/>
    <mergeCell ref="E218:J218"/>
    <mergeCell ref="K218:AD218"/>
    <mergeCell ref="AE218:AM218"/>
    <mergeCell ref="AN218:AR218"/>
    <mergeCell ref="AS218:AW218"/>
    <mergeCell ref="AX216:BB216"/>
    <mergeCell ref="C217:D217"/>
    <mergeCell ref="E217:J217"/>
    <mergeCell ref="K217:AD217"/>
    <mergeCell ref="AE217:AM217"/>
    <mergeCell ref="AN217:AR217"/>
    <mergeCell ref="AS217:AW217"/>
    <mergeCell ref="AX217:BB217"/>
    <mergeCell ref="C216:D216"/>
    <mergeCell ref="E216:J216"/>
    <mergeCell ref="K216:AD216"/>
    <mergeCell ref="AE216:AM216"/>
    <mergeCell ref="AN216:AR216"/>
    <mergeCell ref="AS216:AW216"/>
    <mergeCell ref="AX222:BB222"/>
    <mergeCell ref="C223:D223"/>
    <mergeCell ref="E223:J223"/>
    <mergeCell ref="K223:AD223"/>
    <mergeCell ref="AE223:AM223"/>
    <mergeCell ref="AN223:AR223"/>
    <mergeCell ref="AS223:AW223"/>
    <mergeCell ref="AX223:BB223"/>
    <mergeCell ref="C222:D222"/>
    <mergeCell ref="E222:J222"/>
    <mergeCell ref="K222:AD222"/>
    <mergeCell ref="AE222:AM222"/>
    <mergeCell ref="AN222:AR222"/>
    <mergeCell ref="AS222:AW222"/>
    <mergeCell ref="AX220:BB220"/>
    <mergeCell ref="C221:D221"/>
    <mergeCell ref="E221:J221"/>
    <mergeCell ref="K221:AD221"/>
    <mergeCell ref="AE221:AM221"/>
    <mergeCell ref="AN221:AR221"/>
    <mergeCell ref="AS221:AW221"/>
    <mergeCell ref="AX221:BB221"/>
    <mergeCell ref="C220:D220"/>
    <mergeCell ref="E220:J220"/>
    <mergeCell ref="K220:AD220"/>
    <mergeCell ref="AE220:AM220"/>
    <mergeCell ref="AN220:AR220"/>
    <mergeCell ref="AS220:AW220"/>
    <mergeCell ref="AX226:BB226"/>
    <mergeCell ref="C227:D227"/>
    <mergeCell ref="E227:J227"/>
    <mergeCell ref="K227:AD227"/>
    <mergeCell ref="AE227:AM227"/>
    <mergeCell ref="AN227:AR227"/>
    <mergeCell ref="AS227:AW227"/>
    <mergeCell ref="AX227:BB227"/>
    <mergeCell ref="C226:D226"/>
    <mergeCell ref="E226:J226"/>
    <mergeCell ref="K226:AD226"/>
    <mergeCell ref="AE226:AM226"/>
    <mergeCell ref="AN226:AR226"/>
    <mergeCell ref="AS226:AW226"/>
    <mergeCell ref="AX224:BB224"/>
    <mergeCell ref="C225:D225"/>
    <mergeCell ref="E225:J225"/>
    <mergeCell ref="K225:AD225"/>
    <mergeCell ref="AE225:AM225"/>
    <mergeCell ref="AN225:AR225"/>
    <mergeCell ref="AS225:AW225"/>
    <mergeCell ref="AX225:BB225"/>
    <mergeCell ref="C224:D224"/>
    <mergeCell ref="E224:J224"/>
    <mergeCell ref="K224:AD224"/>
    <mergeCell ref="AE224:AM224"/>
    <mergeCell ref="AN224:AR224"/>
    <mergeCell ref="AS224:AW224"/>
    <mergeCell ref="AX230:BB230"/>
    <mergeCell ref="C231:D231"/>
    <mergeCell ref="E231:J231"/>
    <mergeCell ref="K231:AD231"/>
    <mergeCell ref="AE231:AM231"/>
    <mergeCell ref="AN231:AR231"/>
    <mergeCell ref="AS231:AW231"/>
    <mergeCell ref="AX231:BB231"/>
    <mergeCell ref="C230:D230"/>
    <mergeCell ref="E230:J230"/>
    <mergeCell ref="K230:AD230"/>
    <mergeCell ref="AE230:AM230"/>
    <mergeCell ref="AN230:AR230"/>
    <mergeCell ref="AS230:AW230"/>
    <mergeCell ref="AX228:BB228"/>
    <mergeCell ref="C229:D229"/>
    <mergeCell ref="E229:J229"/>
    <mergeCell ref="K229:AD229"/>
    <mergeCell ref="AE229:AM229"/>
    <mergeCell ref="AN229:AR229"/>
    <mergeCell ref="AS229:AW229"/>
    <mergeCell ref="AX229:BB229"/>
    <mergeCell ref="C228:D228"/>
    <mergeCell ref="E228:J228"/>
    <mergeCell ref="K228:AD228"/>
    <mergeCell ref="AE228:AM228"/>
    <mergeCell ref="AN228:AR228"/>
    <mergeCell ref="AS228:AW228"/>
    <mergeCell ref="AX234:BB234"/>
    <mergeCell ref="C235:D235"/>
    <mergeCell ref="E235:J235"/>
    <mergeCell ref="K235:AD235"/>
    <mergeCell ref="AE235:AM235"/>
    <mergeCell ref="AN235:AR235"/>
    <mergeCell ref="AS235:AW235"/>
    <mergeCell ref="AX235:BB235"/>
    <mergeCell ref="C234:D234"/>
    <mergeCell ref="E234:J234"/>
    <mergeCell ref="K234:AD234"/>
    <mergeCell ref="AE234:AM234"/>
    <mergeCell ref="AN234:AR234"/>
    <mergeCell ref="AS234:AW234"/>
    <mergeCell ref="AX232:BB232"/>
    <mergeCell ref="C233:D233"/>
    <mergeCell ref="E233:J233"/>
    <mergeCell ref="K233:AD233"/>
    <mergeCell ref="AE233:AM233"/>
    <mergeCell ref="AN233:AR233"/>
    <mergeCell ref="AS233:AW233"/>
    <mergeCell ref="AX233:BB233"/>
    <mergeCell ref="C232:D232"/>
    <mergeCell ref="E232:J232"/>
    <mergeCell ref="K232:AD232"/>
    <mergeCell ref="AE232:AM232"/>
    <mergeCell ref="AN232:AR232"/>
    <mergeCell ref="AS232:AW232"/>
    <mergeCell ref="AX238:BB238"/>
    <mergeCell ref="C239:D239"/>
    <mergeCell ref="E239:J239"/>
    <mergeCell ref="K239:AD239"/>
    <mergeCell ref="AE239:AM239"/>
    <mergeCell ref="AN239:AR239"/>
    <mergeCell ref="AS239:AW239"/>
    <mergeCell ref="AX239:BB239"/>
    <mergeCell ref="C238:D238"/>
    <mergeCell ref="E238:J238"/>
    <mergeCell ref="K238:AD238"/>
    <mergeCell ref="AE238:AM238"/>
    <mergeCell ref="AN238:AR238"/>
    <mergeCell ref="AS238:AW238"/>
    <mergeCell ref="AX236:BB236"/>
    <mergeCell ref="C237:D237"/>
    <mergeCell ref="E237:J237"/>
    <mergeCell ref="K237:AD237"/>
    <mergeCell ref="AE237:AM237"/>
    <mergeCell ref="AN237:AR237"/>
    <mergeCell ref="AS237:AW237"/>
    <mergeCell ref="AX237:BB237"/>
    <mergeCell ref="C236:D236"/>
    <mergeCell ref="E236:J236"/>
    <mergeCell ref="K236:AD236"/>
    <mergeCell ref="AE236:AM236"/>
    <mergeCell ref="AN236:AR236"/>
    <mergeCell ref="AS236:AW236"/>
    <mergeCell ref="AX242:BB242"/>
    <mergeCell ref="C243:D243"/>
    <mergeCell ref="E243:J243"/>
    <mergeCell ref="K243:AD243"/>
    <mergeCell ref="AE243:AM243"/>
    <mergeCell ref="AN243:AR243"/>
    <mergeCell ref="AS243:AW243"/>
    <mergeCell ref="AX243:BB243"/>
    <mergeCell ref="C242:D242"/>
    <mergeCell ref="E242:J242"/>
    <mergeCell ref="K242:AD242"/>
    <mergeCell ref="AE242:AM242"/>
    <mergeCell ref="AN242:AR242"/>
    <mergeCell ref="AS242:AW242"/>
    <mergeCell ref="AX240:BB240"/>
    <mergeCell ref="C241:D241"/>
    <mergeCell ref="E241:J241"/>
    <mergeCell ref="K241:AD241"/>
    <mergeCell ref="AE241:AM241"/>
    <mergeCell ref="AN241:AR241"/>
    <mergeCell ref="AS241:AW241"/>
    <mergeCell ref="AX241:BB241"/>
    <mergeCell ref="C240:D240"/>
    <mergeCell ref="E240:J240"/>
    <mergeCell ref="K240:AD240"/>
    <mergeCell ref="AE240:AM240"/>
    <mergeCell ref="AN240:AR240"/>
    <mergeCell ref="AS240:AW240"/>
    <mergeCell ref="AX246:BB246"/>
    <mergeCell ref="C247:D247"/>
    <mergeCell ref="E247:J247"/>
    <mergeCell ref="K247:AD247"/>
    <mergeCell ref="AE247:AM247"/>
    <mergeCell ref="AN247:AR247"/>
    <mergeCell ref="AS247:AW247"/>
    <mergeCell ref="AX247:BB247"/>
    <mergeCell ref="C246:D246"/>
    <mergeCell ref="E246:J246"/>
    <mergeCell ref="K246:AD246"/>
    <mergeCell ref="AE246:AM246"/>
    <mergeCell ref="AN246:AR246"/>
    <mergeCell ref="AS246:AW246"/>
    <mergeCell ref="AX244:BB244"/>
    <mergeCell ref="C245:D245"/>
    <mergeCell ref="E245:J245"/>
    <mergeCell ref="K245:AD245"/>
    <mergeCell ref="AE245:AM245"/>
    <mergeCell ref="AN245:AR245"/>
    <mergeCell ref="AS245:AW245"/>
    <mergeCell ref="AX245:BB245"/>
    <mergeCell ref="C244:D244"/>
    <mergeCell ref="E244:J244"/>
    <mergeCell ref="K244:AD244"/>
    <mergeCell ref="AE244:AM244"/>
    <mergeCell ref="AN244:AR244"/>
    <mergeCell ref="AS244:AW244"/>
    <mergeCell ref="AX250:BB250"/>
    <mergeCell ref="C251:D251"/>
    <mergeCell ref="E251:J251"/>
    <mergeCell ref="K251:AD251"/>
    <mergeCell ref="AE251:AM251"/>
    <mergeCell ref="AN251:AR251"/>
    <mergeCell ref="AS251:AW251"/>
    <mergeCell ref="AX251:BB251"/>
    <mergeCell ref="C250:D250"/>
    <mergeCell ref="E250:J250"/>
    <mergeCell ref="K250:AD250"/>
    <mergeCell ref="AE250:AM250"/>
    <mergeCell ref="AN250:AR250"/>
    <mergeCell ref="AS250:AW250"/>
    <mergeCell ref="AX248:BB248"/>
    <mergeCell ref="C249:D249"/>
    <mergeCell ref="E249:J249"/>
    <mergeCell ref="K249:AD249"/>
    <mergeCell ref="AE249:AM249"/>
    <mergeCell ref="AN249:AR249"/>
    <mergeCell ref="AS249:AW249"/>
    <mergeCell ref="AX249:BB249"/>
    <mergeCell ref="C248:D248"/>
    <mergeCell ref="E248:J248"/>
    <mergeCell ref="K248:AD248"/>
    <mergeCell ref="AE248:AM248"/>
    <mergeCell ref="AN248:AR248"/>
    <mergeCell ref="AS248:AW248"/>
    <mergeCell ref="AX254:BB254"/>
    <mergeCell ref="C255:D255"/>
    <mergeCell ref="E255:J255"/>
    <mergeCell ref="K255:AD255"/>
    <mergeCell ref="AE255:AM255"/>
    <mergeCell ref="AN255:AR255"/>
    <mergeCell ref="AS255:AW255"/>
    <mergeCell ref="AX255:BB255"/>
    <mergeCell ref="C254:D254"/>
    <mergeCell ref="E254:J254"/>
    <mergeCell ref="K254:AD254"/>
    <mergeCell ref="AE254:AM254"/>
    <mergeCell ref="AN254:AR254"/>
    <mergeCell ref="AS254:AW254"/>
    <mergeCell ref="AX252:BB252"/>
    <mergeCell ref="C253:D253"/>
    <mergeCell ref="E253:J253"/>
    <mergeCell ref="K253:AD253"/>
    <mergeCell ref="AE253:AM253"/>
    <mergeCell ref="AN253:AR253"/>
    <mergeCell ref="AS253:AW253"/>
    <mergeCell ref="AX253:BB253"/>
    <mergeCell ref="C252:D252"/>
    <mergeCell ref="E252:J252"/>
    <mergeCell ref="K252:AD252"/>
    <mergeCell ref="AE252:AM252"/>
    <mergeCell ref="AN252:AR252"/>
    <mergeCell ref="AS252:AW252"/>
    <mergeCell ref="AX258:BB258"/>
    <mergeCell ref="C259:D259"/>
    <mergeCell ref="E259:J259"/>
    <mergeCell ref="K259:AD259"/>
    <mergeCell ref="AE259:AM259"/>
    <mergeCell ref="AN259:AR259"/>
    <mergeCell ref="AS259:AW259"/>
    <mergeCell ref="AX259:BB259"/>
    <mergeCell ref="C258:D258"/>
    <mergeCell ref="E258:J258"/>
    <mergeCell ref="K258:AD258"/>
    <mergeCell ref="AE258:AM258"/>
    <mergeCell ref="AN258:AR258"/>
    <mergeCell ref="AS258:AW258"/>
    <mergeCell ref="AX256:BB256"/>
    <mergeCell ref="C257:D257"/>
    <mergeCell ref="E257:J257"/>
    <mergeCell ref="K257:AD257"/>
    <mergeCell ref="AE257:AM257"/>
    <mergeCell ref="AN257:AR257"/>
    <mergeCell ref="AS257:AW257"/>
    <mergeCell ref="AX257:BB257"/>
    <mergeCell ref="C256:D256"/>
    <mergeCell ref="E256:J256"/>
    <mergeCell ref="K256:AD256"/>
    <mergeCell ref="AE256:AM256"/>
    <mergeCell ref="AN256:AR256"/>
    <mergeCell ref="AS256:AW256"/>
    <mergeCell ref="AX262:BB262"/>
    <mergeCell ref="C263:D263"/>
    <mergeCell ref="E263:J263"/>
    <mergeCell ref="K263:AD263"/>
    <mergeCell ref="AE263:AM263"/>
    <mergeCell ref="AN263:AR263"/>
    <mergeCell ref="AS263:AW263"/>
    <mergeCell ref="AX263:BB263"/>
    <mergeCell ref="C262:D262"/>
    <mergeCell ref="E262:J262"/>
    <mergeCell ref="K262:AD262"/>
    <mergeCell ref="AE262:AM262"/>
    <mergeCell ref="AN262:AR262"/>
    <mergeCell ref="AS262:AW262"/>
    <mergeCell ref="AX260:BB260"/>
    <mergeCell ref="C261:D261"/>
    <mergeCell ref="E261:J261"/>
    <mergeCell ref="K261:AD261"/>
    <mergeCell ref="AE261:AM261"/>
    <mergeCell ref="AN261:AR261"/>
    <mergeCell ref="AS261:AW261"/>
    <mergeCell ref="AX261:BB261"/>
    <mergeCell ref="C260:D260"/>
    <mergeCell ref="E260:J260"/>
    <mergeCell ref="K260:AD260"/>
    <mergeCell ref="AE260:AM260"/>
    <mergeCell ref="AN260:AR260"/>
    <mergeCell ref="AS260:AW260"/>
    <mergeCell ref="AX266:BB266"/>
    <mergeCell ref="C267:D267"/>
    <mergeCell ref="E267:J267"/>
    <mergeCell ref="K267:AD267"/>
    <mergeCell ref="AE267:AM267"/>
    <mergeCell ref="AN267:AR267"/>
    <mergeCell ref="AS267:AW267"/>
    <mergeCell ref="AX267:BB267"/>
    <mergeCell ref="C266:D266"/>
    <mergeCell ref="E266:J266"/>
    <mergeCell ref="K266:AD266"/>
    <mergeCell ref="AE266:AM266"/>
    <mergeCell ref="AN266:AR266"/>
    <mergeCell ref="AS266:AW266"/>
    <mergeCell ref="AX264:BB264"/>
    <mergeCell ref="C265:D265"/>
    <mergeCell ref="E265:J265"/>
    <mergeCell ref="K265:AD265"/>
    <mergeCell ref="AE265:AM265"/>
    <mergeCell ref="AN265:AR265"/>
    <mergeCell ref="AS265:AW265"/>
    <mergeCell ref="AX265:BB265"/>
    <mergeCell ref="C264:D264"/>
    <mergeCell ref="E264:J264"/>
    <mergeCell ref="K264:AD264"/>
    <mergeCell ref="AE264:AM264"/>
    <mergeCell ref="AN264:AR264"/>
    <mergeCell ref="AS264:AW264"/>
    <mergeCell ref="AX270:BB270"/>
    <mergeCell ref="C271:D271"/>
    <mergeCell ref="E271:J271"/>
    <mergeCell ref="K271:AD271"/>
    <mergeCell ref="AE271:AM271"/>
    <mergeCell ref="AN271:AR271"/>
    <mergeCell ref="AS271:AW271"/>
    <mergeCell ref="AX271:BB271"/>
    <mergeCell ref="C270:D270"/>
    <mergeCell ref="E270:J270"/>
    <mergeCell ref="K270:AD270"/>
    <mergeCell ref="AE270:AM270"/>
    <mergeCell ref="AN270:AR270"/>
    <mergeCell ref="AS270:AW270"/>
    <mergeCell ref="AX268:BB268"/>
    <mergeCell ref="C269:D269"/>
    <mergeCell ref="E269:J269"/>
    <mergeCell ref="K269:AD269"/>
    <mergeCell ref="AE269:AM269"/>
    <mergeCell ref="AN269:AR269"/>
    <mergeCell ref="AS269:AW269"/>
    <mergeCell ref="AX269:BB269"/>
    <mergeCell ref="C268:D268"/>
    <mergeCell ref="E268:J268"/>
    <mergeCell ref="K268:AD268"/>
    <mergeCell ref="AE268:AM268"/>
    <mergeCell ref="AN268:AR268"/>
    <mergeCell ref="AS268:AW268"/>
    <mergeCell ref="AX274:BB274"/>
    <mergeCell ref="C275:D275"/>
    <mergeCell ref="E275:J275"/>
    <mergeCell ref="K275:AD275"/>
    <mergeCell ref="AE275:AM275"/>
    <mergeCell ref="AN275:AR275"/>
    <mergeCell ref="AS275:AW275"/>
    <mergeCell ref="AX275:BB275"/>
    <mergeCell ref="C274:D274"/>
    <mergeCell ref="E274:J274"/>
    <mergeCell ref="K274:AD274"/>
    <mergeCell ref="AE274:AM274"/>
    <mergeCell ref="AN274:AR274"/>
    <mergeCell ref="AS274:AW274"/>
    <mergeCell ref="AX272:BB272"/>
    <mergeCell ref="C273:D273"/>
    <mergeCell ref="E273:J273"/>
    <mergeCell ref="K273:AD273"/>
    <mergeCell ref="AE273:AM273"/>
    <mergeCell ref="AN273:AR273"/>
    <mergeCell ref="AS273:AW273"/>
    <mergeCell ref="AX273:BB273"/>
    <mergeCell ref="C272:D272"/>
    <mergeCell ref="E272:J272"/>
    <mergeCell ref="K272:AD272"/>
    <mergeCell ref="AE272:AM272"/>
    <mergeCell ref="AN272:AR272"/>
    <mergeCell ref="AS272:AW27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07EE2-354F-4ECC-86AC-395E638D32A7}">
  <dimension ref="A1:DB17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5" t="s">
        <v>208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209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73" t="s">
        <v>11</v>
      </c>
      <c r="C6" s="74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73" t="s">
        <v>13</v>
      </c>
      <c r="BK6" s="74"/>
      <c r="BL6" s="1"/>
      <c r="BM6" s="1"/>
      <c r="BN6" s="73" t="s">
        <v>15</v>
      </c>
      <c r="BO6" s="74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73" t="s">
        <v>16</v>
      </c>
      <c r="CE6" s="74"/>
      <c r="CF6" s="1"/>
      <c r="CG6" s="1"/>
      <c r="CH6" s="73" t="s">
        <v>17</v>
      </c>
      <c r="CI6" s="74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73" t="s">
        <v>88</v>
      </c>
      <c r="CY6" s="74"/>
      <c r="CZ6" s="6"/>
      <c r="DB6" s="11" t="s">
        <v>63</v>
      </c>
    </row>
    <row r="7" spans="1:106" x14ac:dyDescent="0.25">
      <c r="A7" s="3"/>
      <c r="B7" s="75"/>
      <c r="C7" s="7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75"/>
      <c r="BK7" s="76"/>
      <c r="BL7" s="1"/>
      <c r="BM7" s="1"/>
      <c r="BN7" s="75"/>
      <c r="BO7" s="76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75"/>
      <c r="CE7" s="76"/>
      <c r="CF7" s="1"/>
      <c r="CG7" s="1"/>
      <c r="CH7" s="75"/>
      <c r="CI7" s="76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75"/>
      <c r="CY7" s="76"/>
      <c r="CZ7" s="6"/>
    </row>
    <row r="8" spans="1:106" x14ac:dyDescent="0.25">
      <c r="A8" s="3"/>
      <c r="B8" s="75"/>
      <c r="C8" s="76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75"/>
      <c r="BK8" s="76"/>
      <c r="BL8" s="1"/>
      <c r="BM8" s="1"/>
      <c r="BN8" s="75"/>
      <c r="BO8" s="76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75"/>
      <c r="CE8" s="76"/>
      <c r="CF8" s="1"/>
      <c r="CG8" s="1"/>
      <c r="CH8" s="75"/>
      <c r="CI8" s="76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75"/>
      <c r="CY8" s="76"/>
      <c r="CZ8" s="6"/>
      <c r="DB8" s="12" t="s">
        <v>64</v>
      </c>
    </row>
    <row r="9" spans="1:106" x14ac:dyDescent="0.25">
      <c r="A9" s="3"/>
      <c r="B9" s="77"/>
      <c r="C9" s="78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77"/>
      <c r="BK9" s="78"/>
      <c r="BL9" s="1"/>
      <c r="BM9" s="1"/>
      <c r="BN9" s="77"/>
      <c r="BO9" s="78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77"/>
      <c r="CE9" s="78"/>
      <c r="CF9" s="1"/>
      <c r="CG9" s="1"/>
      <c r="CH9" s="77"/>
      <c r="CI9" s="78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77"/>
      <c r="CY9" s="78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3" t="s">
        <v>65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64" t="s">
        <v>63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6"/>
      <c r="BK12" s="97" t="s">
        <v>64</v>
      </c>
      <c r="BL12" s="98"/>
      <c r="BM12" s="98"/>
      <c r="BN12" s="99"/>
      <c r="BO12" s="64" t="s">
        <v>63</v>
      </c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6"/>
      <c r="CE12" s="97" t="s">
        <v>64</v>
      </c>
      <c r="CF12" s="98"/>
      <c r="CG12" s="98"/>
      <c r="CH12" s="99"/>
      <c r="CI12" s="64" t="s">
        <v>63</v>
      </c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6"/>
      <c r="CY12" s="1"/>
      <c r="CZ12" s="6"/>
      <c r="DB12" s="14" t="s">
        <v>66</v>
      </c>
    </row>
    <row r="13" spans="1:106" x14ac:dyDescent="0.25">
      <c r="A13" s="3"/>
      <c r="B13" s="1"/>
      <c r="C13" s="67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9"/>
      <c r="BK13" s="100"/>
      <c r="BL13" s="101"/>
      <c r="BM13" s="101"/>
      <c r="BN13" s="102"/>
      <c r="BO13" s="67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9"/>
      <c r="CE13" s="100"/>
      <c r="CF13" s="101"/>
      <c r="CG13" s="101"/>
      <c r="CH13" s="102"/>
      <c r="CI13" s="67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9"/>
      <c r="CY13" s="1"/>
      <c r="CZ13" s="6"/>
    </row>
    <row r="14" spans="1:106" x14ac:dyDescent="0.25">
      <c r="A14" s="3"/>
      <c r="B14" s="1"/>
      <c r="C14" s="70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2"/>
      <c r="BK14" s="103"/>
      <c r="BL14" s="104"/>
      <c r="BM14" s="104"/>
      <c r="BN14" s="105"/>
      <c r="BO14" s="70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2"/>
      <c r="CE14" s="103"/>
      <c r="CF14" s="104"/>
      <c r="CG14" s="104"/>
      <c r="CH14" s="105"/>
      <c r="CI14" s="70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2"/>
      <c r="CY14" s="1"/>
      <c r="CZ14" s="6"/>
    </row>
    <row r="15" spans="1:106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6"/>
    </row>
    <row r="16" spans="1:106" x14ac:dyDescent="0.25">
      <c r="A16" s="3"/>
      <c r="B16" s="73" t="s">
        <v>88</v>
      </c>
      <c r="C16" s="74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73" t="s">
        <v>18</v>
      </c>
      <c r="BK16" s="74"/>
      <c r="BL16" s="1"/>
      <c r="BM16" s="1"/>
      <c r="BN16" s="73" t="s">
        <v>19</v>
      </c>
      <c r="BO16" s="74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73" t="s">
        <v>111</v>
      </c>
      <c r="CY16" s="74"/>
      <c r="CZ16" s="6"/>
    </row>
    <row r="17" spans="1:104" x14ac:dyDescent="0.25">
      <c r="A17" s="3"/>
      <c r="B17" s="75"/>
      <c r="C17" s="76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75"/>
      <c r="BK17" s="76"/>
      <c r="BL17" s="1"/>
      <c r="BM17" s="1"/>
      <c r="BN17" s="75"/>
      <c r="BO17" s="76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75"/>
      <c r="CY17" s="76"/>
      <c r="CZ17" s="6"/>
    </row>
    <row r="18" spans="1:104" x14ac:dyDescent="0.25">
      <c r="A18" s="3"/>
      <c r="B18" s="75"/>
      <c r="C18" s="76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75"/>
      <c r="BK18" s="76"/>
      <c r="BL18" s="1"/>
      <c r="BM18" s="1"/>
      <c r="BN18" s="75"/>
      <c r="BO18" s="76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75"/>
      <c r="CY18" s="76"/>
      <c r="CZ18" s="6"/>
    </row>
    <row r="19" spans="1:104" x14ac:dyDescent="0.25">
      <c r="A19" s="3"/>
      <c r="B19" s="77"/>
      <c r="C19" s="78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77"/>
      <c r="BK19" s="78"/>
      <c r="BL19" s="1"/>
      <c r="BM19" s="1"/>
      <c r="BN19" s="77"/>
      <c r="BO19" s="78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77"/>
      <c r="CY19" s="78"/>
      <c r="CZ19" s="6"/>
    </row>
    <row r="20" spans="1:10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"/>
      <c r="C22" s="64" t="s">
        <v>63</v>
      </c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6"/>
      <c r="BK22" s="97" t="s">
        <v>64</v>
      </c>
      <c r="BL22" s="98"/>
      <c r="BM22" s="98"/>
      <c r="BN22" s="99"/>
      <c r="BO22" s="64" t="s">
        <v>63</v>
      </c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6"/>
      <c r="CY22" s="1"/>
      <c r="CZ22" s="6"/>
    </row>
    <row r="23" spans="1:104" x14ac:dyDescent="0.25">
      <c r="A23" s="3"/>
      <c r="B23" s="1"/>
      <c r="C23" s="67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9"/>
      <c r="BK23" s="100"/>
      <c r="BL23" s="101"/>
      <c r="BM23" s="101"/>
      <c r="BN23" s="102"/>
      <c r="BO23" s="67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8"/>
      <c r="CH23" s="68"/>
      <c r="CI23" s="68"/>
      <c r="CJ23" s="68"/>
      <c r="CK23" s="68"/>
      <c r="CL23" s="68"/>
      <c r="CM23" s="68"/>
      <c r="CN23" s="68"/>
      <c r="CO23" s="68"/>
      <c r="CP23" s="68"/>
      <c r="CQ23" s="68"/>
      <c r="CR23" s="68"/>
      <c r="CS23" s="68"/>
      <c r="CT23" s="68"/>
      <c r="CU23" s="68"/>
      <c r="CV23" s="68"/>
      <c r="CW23" s="68"/>
      <c r="CX23" s="69"/>
      <c r="CY23" s="1"/>
      <c r="CZ23" s="6"/>
    </row>
    <row r="24" spans="1:104" x14ac:dyDescent="0.25">
      <c r="A24" s="3"/>
      <c r="B24" s="1"/>
      <c r="C24" s="70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2"/>
      <c r="BK24" s="103"/>
      <c r="BL24" s="104"/>
      <c r="BM24" s="104"/>
      <c r="BN24" s="105"/>
      <c r="BO24" s="70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2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73" t="s">
        <v>111</v>
      </c>
      <c r="C26" s="74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73" t="s">
        <v>20</v>
      </c>
      <c r="AE26" s="74"/>
      <c r="AF26" s="1"/>
      <c r="AG26" s="1"/>
      <c r="AH26" s="1"/>
      <c r="AI26" s="1"/>
      <c r="AJ26" s="1"/>
      <c r="AK26" s="1"/>
      <c r="AL26" s="73" t="s">
        <v>21</v>
      </c>
      <c r="AM26" s="74"/>
      <c r="AN26" s="1"/>
      <c r="AO26" s="1"/>
      <c r="AP26" s="73" t="s">
        <v>22</v>
      </c>
      <c r="AQ26" s="74"/>
      <c r="AR26" s="1"/>
      <c r="AS26" s="1"/>
      <c r="AT26" s="73" t="s">
        <v>23</v>
      </c>
      <c r="AU26" s="74"/>
      <c r="AV26" s="1"/>
      <c r="AW26" s="1"/>
      <c r="AX26" s="1"/>
      <c r="AY26" s="1"/>
      <c r="AZ26" s="1"/>
      <c r="BA26" s="1"/>
      <c r="BB26" s="73" t="s">
        <v>24</v>
      </c>
      <c r="BC26" s="74"/>
      <c r="BD26" s="1"/>
      <c r="BE26" s="1"/>
      <c r="BF26" s="73" t="s">
        <v>25</v>
      </c>
      <c r="BG26" s="74"/>
      <c r="BH26" s="1"/>
      <c r="BI26" s="1"/>
      <c r="BJ26" s="73" t="s">
        <v>27</v>
      </c>
      <c r="BK26" s="74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73" t="s">
        <v>28</v>
      </c>
      <c r="CY26" s="74"/>
      <c r="CZ26" s="6"/>
    </row>
    <row r="27" spans="1:104" x14ac:dyDescent="0.25">
      <c r="A27" s="3"/>
      <c r="B27" s="75"/>
      <c r="C27" s="76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75"/>
      <c r="AE27" s="76"/>
      <c r="AF27" s="1"/>
      <c r="AG27" s="1"/>
      <c r="AH27" s="1"/>
      <c r="AI27" s="1"/>
      <c r="AJ27" s="1"/>
      <c r="AK27" s="1"/>
      <c r="AL27" s="75"/>
      <c r="AM27" s="76"/>
      <c r="AN27" s="1"/>
      <c r="AO27" s="1"/>
      <c r="AP27" s="75"/>
      <c r="AQ27" s="76"/>
      <c r="AR27" s="1"/>
      <c r="AS27" s="1"/>
      <c r="AT27" s="75"/>
      <c r="AU27" s="76"/>
      <c r="AV27" s="1"/>
      <c r="AW27" s="1"/>
      <c r="AX27" s="1"/>
      <c r="AY27" s="1"/>
      <c r="AZ27" s="1"/>
      <c r="BA27" s="1"/>
      <c r="BB27" s="75"/>
      <c r="BC27" s="76"/>
      <c r="BD27" s="1"/>
      <c r="BE27" s="1"/>
      <c r="BF27" s="75"/>
      <c r="BG27" s="76"/>
      <c r="BH27" s="1"/>
      <c r="BI27" s="1"/>
      <c r="BJ27" s="75"/>
      <c r="BK27" s="76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75"/>
      <c r="CY27" s="76"/>
      <c r="CZ27" s="6"/>
    </row>
    <row r="28" spans="1:104" x14ac:dyDescent="0.25">
      <c r="A28" s="3"/>
      <c r="B28" s="75"/>
      <c r="C28" s="76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75"/>
      <c r="AE28" s="76"/>
      <c r="AF28" s="1"/>
      <c r="AG28" s="1"/>
      <c r="AH28" s="1"/>
      <c r="AI28" s="1"/>
      <c r="AJ28" s="1"/>
      <c r="AK28" s="1"/>
      <c r="AL28" s="75"/>
      <c r="AM28" s="76"/>
      <c r="AN28" s="1"/>
      <c r="AO28" s="1"/>
      <c r="AP28" s="75"/>
      <c r="AQ28" s="76"/>
      <c r="AR28" s="1"/>
      <c r="AS28" s="1"/>
      <c r="AT28" s="75"/>
      <c r="AU28" s="76"/>
      <c r="AV28" s="1"/>
      <c r="AW28" s="1"/>
      <c r="AX28" s="1"/>
      <c r="AY28" s="1"/>
      <c r="AZ28" s="1"/>
      <c r="BA28" s="1"/>
      <c r="BB28" s="75"/>
      <c r="BC28" s="76"/>
      <c r="BD28" s="1"/>
      <c r="BE28" s="1"/>
      <c r="BF28" s="75"/>
      <c r="BG28" s="76"/>
      <c r="BH28" s="1"/>
      <c r="BI28" s="1"/>
      <c r="BJ28" s="75"/>
      <c r="BK28" s="76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75"/>
      <c r="CY28" s="76"/>
      <c r="CZ28" s="6"/>
    </row>
    <row r="29" spans="1:104" x14ac:dyDescent="0.25">
      <c r="A29" s="3"/>
      <c r="B29" s="77"/>
      <c r="C29" s="78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77"/>
      <c r="AE29" s="78"/>
      <c r="AF29" s="1"/>
      <c r="AG29" s="1"/>
      <c r="AH29" s="1"/>
      <c r="AI29" s="1"/>
      <c r="AJ29" s="1"/>
      <c r="AK29" s="1"/>
      <c r="AL29" s="77"/>
      <c r="AM29" s="78"/>
      <c r="AN29" s="1"/>
      <c r="AO29" s="1"/>
      <c r="AP29" s="77"/>
      <c r="AQ29" s="78"/>
      <c r="AR29" s="1"/>
      <c r="AS29" s="1"/>
      <c r="AT29" s="77"/>
      <c r="AU29" s="78"/>
      <c r="AV29" s="1"/>
      <c r="AW29" s="1"/>
      <c r="AX29" s="1"/>
      <c r="AY29" s="1"/>
      <c r="AZ29" s="1"/>
      <c r="BA29" s="1"/>
      <c r="BB29" s="77"/>
      <c r="BC29" s="78"/>
      <c r="BD29" s="1"/>
      <c r="BE29" s="1"/>
      <c r="BF29" s="77"/>
      <c r="BG29" s="78"/>
      <c r="BH29" s="1"/>
      <c r="BI29" s="1"/>
      <c r="BJ29" s="77"/>
      <c r="BK29" s="78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77"/>
      <c r="CY29" s="78"/>
      <c r="CZ29" s="6"/>
    </row>
    <row r="30" spans="1:104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6"/>
    </row>
    <row r="31" spans="1:104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6"/>
    </row>
    <row r="32" spans="1:104" x14ac:dyDescent="0.25">
      <c r="A32" s="3"/>
      <c r="B32" s="1"/>
      <c r="C32" s="64" t="s">
        <v>63</v>
      </c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6"/>
      <c r="AE32" s="97" t="s">
        <v>64</v>
      </c>
      <c r="AF32" s="98"/>
      <c r="AG32" s="98"/>
      <c r="AH32" s="98"/>
      <c r="AI32" s="98"/>
      <c r="AJ32" s="98"/>
      <c r="AK32" s="98"/>
      <c r="AL32" s="99"/>
      <c r="AM32" s="64" t="s">
        <v>63</v>
      </c>
      <c r="AN32" s="65"/>
      <c r="AO32" s="65"/>
      <c r="AP32" s="66"/>
      <c r="AQ32" s="97" t="s">
        <v>64</v>
      </c>
      <c r="AR32" s="98"/>
      <c r="AS32" s="98"/>
      <c r="AT32" s="99"/>
      <c r="AU32" s="64" t="s">
        <v>63</v>
      </c>
      <c r="AV32" s="65"/>
      <c r="AW32" s="65"/>
      <c r="AX32" s="65"/>
      <c r="AY32" s="65"/>
      <c r="AZ32" s="65"/>
      <c r="BA32" s="65"/>
      <c r="BB32" s="66"/>
      <c r="BC32" s="97" t="s">
        <v>64</v>
      </c>
      <c r="BD32" s="98"/>
      <c r="BE32" s="98"/>
      <c r="BF32" s="99"/>
      <c r="BG32" s="106" t="s">
        <v>65</v>
      </c>
      <c r="BH32" s="107"/>
      <c r="BI32" s="107"/>
      <c r="BJ32" s="108"/>
      <c r="BK32" s="64" t="s">
        <v>63</v>
      </c>
      <c r="BL32" s="65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65"/>
      <c r="CC32" s="65"/>
      <c r="CD32" s="65"/>
      <c r="CE32" s="65"/>
      <c r="CF32" s="65"/>
      <c r="CG32" s="65"/>
      <c r="CH32" s="65"/>
      <c r="CI32" s="65"/>
      <c r="CJ32" s="65"/>
      <c r="CK32" s="65"/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65"/>
      <c r="CW32" s="65"/>
      <c r="CX32" s="66"/>
      <c r="CY32" s="1"/>
      <c r="CZ32" s="6"/>
    </row>
    <row r="33" spans="1:104" x14ac:dyDescent="0.25">
      <c r="A33" s="3"/>
      <c r="B33" s="1"/>
      <c r="C33" s="67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9"/>
      <c r="AE33" s="100"/>
      <c r="AF33" s="101"/>
      <c r="AG33" s="101"/>
      <c r="AH33" s="101"/>
      <c r="AI33" s="101"/>
      <c r="AJ33" s="101"/>
      <c r="AK33" s="101"/>
      <c r="AL33" s="102"/>
      <c r="AM33" s="67"/>
      <c r="AN33" s="68"/>
      <c r="AO33" s="68"/>
      <c r="AP33" s="69"/>
      <c r="AQ33" s="100"/>
      <c r="AR33" s="101"/>
      <c r="AS33" s="101"/>
      <c r="AT33" s="102"/>
      <c r="AU33" s="67"/>
      <c r="AV33" s="68"/>
      <c r="AW33" s="68"/>
      <c r="AX33" s="68"/>
      <c r="AY33" s="68"/>
      <c r="AZ33" s="68"/>
      <c r="BA33" s="68"/>
      <c r="BB33" s="69"/>
      <c r="BC33" s="100"/>
      <c r="BD33" s="101"/>
      <c r="BE33" s="101"/>
      <c r="BF33" s="102"/>
      <c r="BG33" s="109"/>
      <c r="BH33" s="110"/>
      <c r="BI33" s="110"/>
      <c r="BJ33" s="111"/>
      <c r="BK33" s="67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8"/>
      <c r="CD33" s="68"/>
      <c r="CE33" s="68"/>
      <c r="CF33" s="68"/>
      <c r="CG33" s="68"/>
      <c r="CH33" s="68"/>
      <c r="CI33" s="68"/>
      <c r="CJ33" s="68"/>
      <c r="CK33" s="68"/>
      <c r="CL33" s="68"/>
      <c r="CM33" s="68"/>
      <c r="CN33" s="68"/>
      <c r="CO33" s="68"/>
      <c r="CP33" s="68"/>
      <c r="CQ33" s="68"/>
      <c r="CR33" s="68"/>
      <c r="CS33" s="68"/>
      <c r="CT33" s="68"/>
      <c r="CU33" s="68"/>
      <c r="CV33" s="68"/>
      <c r="CW33" s="68"/>
      <c r="CX33" s="69"/>
      <c r="CY33" s="1"/>
      <c r="CZ33" s="6"/>
    </row>
    <row r="34" spans="1:104" x14ac:dyDescent="0.25">
      <c r="A34" s="3"/>
      <c r="B34" s="1"/>
      <c r="C34" s="70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2"/>
      <c r="AE34" s="103"/>
      <c r="AF34" s="104"/>
      <c r="AG34" s="104"/>
      <c r="AH34" s="104"/>
      <c r="AI34" s="104"/>
      <c r="AJ34" s="104"/>
      <c r="AK34" s="104"/>
      <c r="AL34" s="105"/>
      <c r="AM34" s="70"/>
      <c r="AN34" s="71"/>
      <c r="AO34" s="71"/>
      <c r="AP34" s="72"/>
      <c r="AQ34" s="103"/>
      <c r="AR34" s="104"/>
      <c r="AS34" s="104"/>
      <c r="AT34" s="105"/>
      <c r="AU34" s="70"/>
      <c r="AV34" s="71"/>
      <c r="AW34" s="71"/>
      <c r="AX34" s="71"/>
      <c r="AY34" s="71"/>
      <c r="AZ34" s="71"/>
      <c r="BA34" s="71"/>
      <c r="BB34" s="72"/>
      <c r="BC34" s="103"/>
      <c r="BD34" s="104"/>
      <c r="BE34" s="104"/>
      <c r="BF34" s="105"/>
      <c r="BG34" s="112"/>
      <c r="BH34" s="113"/>
      <c r="BI34" s="113"/>
      <c r="BJ34" s="114"/>
      <c r="BK34" s="70"/>
      <c r="BL34" s="71"/>
      <c r="BM34" s="71"/>
      <c r="BN34" s="71"/>
      <c r="BO34" s="71"/>
      <c r="BP34" s="71"/>
      <c r="BQ34" s="71"/>
      <c r="BR34" s="71"/>
      <c r="BS34" s="71"/>
      <c r="BT34" s="71"/>
      <c r="BU34" s="71"/>
      <c r="BV34" s="71"/>
      <c r="BW34" s="71"/>
      <c r="BX34" s="71"/>
      <c r="BY34" s="71"/>
      <c r="BZ34" s="71"/>
      <c r="CA34" s="71"/>
      <c r="CB34" s="71"/>
      <c r="CC34" s="71"/>
      <c r="CD34" s="71"/>
      <c r="CE34" s="71"/>
      <c r="CF34" s="71"/>
      <c r="CG34" s="71"/>
      <c r="CH34" s="71"/>
      <c r="CI34" s="71"/>
      <c r="CJ34" s="71"/>
      <c r="CK34" s="71"/>
      <c r="CL34" s="71"/>
      <c r="CM34" s="71"/>
      <c r="CN34" s="71"/>
      <c r="CO34" s="71"/>
      <c r="CP34" s="71"/>
      <c r="CQ34" s="71"/>
      <c r="CR34" s="71"/>
      <c r="CS34" s="71"/>
      <c r="CT34" s="71"/>
      <c r="CU34" s="71"/>
      <c r="CV34" s="71"/>
      <c r="CW34" s="71"/>
      <c r="CX34" s="72"/>
      <c r="CY34" s="1"/>
      <c r="CZ34" s="6"/>
    </row>
    <row r="35" spans="1:104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73" t="s">
        <v>28</v>
      </c>
      <c r="C36" s="74"/>
      <c r="D36" s="1"/>
      <c r="E36" s="1"/>
      <c r="F36" s="73" t="s">
        <v>29</v>
      </c>
      <c r="G36" s="74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73" t="s">
        <v>30</v>
      </c>
      <c r="BK36" s="74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73" t="s">
        <v>31</v>
      </c>
      <c r="CA36" s="74"/>
      <c r="CB36" s="1"/>
      <c r="CC36" s="1"/>
      <c r="CD36" s="1"/>
      <c r="CE36" s="1"/>
      <c r="CF36" s="1"/>
      <c r="CG36" s="1"/>
      <c r="CH36" s="73" t="s">
        <v>32</v>
      </c>
      <c r="CI36" s="74"/>
      <c r="CJ36" s="1"/>
      <c r="CK36" s="1"/>
      <c r="CL36" s="73" t="s">
        <v>33</v>
      </c>
      <c r="CM36" s="74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73" t="s">
        <v>148</v>
      </c>
      <c r="CY36" s="74"/>
      <c r="CZ36" s="6"/>
    </row>
    <row r="37" spans="1:104" x14ac:dyDescent="0.25">
      <c r="A37" s="3"/>
      <c r="B37" s="75"/>
      <c r="C37" s="76"/>
      <c r="D37" s="1"/>
      <c r="E37" s="1"/>
      <c r="F37" s="75"/>
      <c r="G37" s="76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75"/>
      <c r="BK37" s="76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75"/>
      <c r="CA37" s="76"/>
      <c r="CB37" s="1"/>
      <c r="CC37" s="1"/>
      <c r="CD37" s="1"/>
      <c r="CE37" s="1"/>
      <c r="CF37" s="1"/>
      <c r="CG37" s="1"/>
      <c r="CH37" s="75"/>
      <c r="CI37" s="76"/>
      <c r="CJ37" s="1"/>
      <c r="CK37" s="1"/>
      <c r="CL37" s="75"/>
      <c r="CM37" s="76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75"/>
      <c r="CY37" s="76"/>
      <c r="CZ37" s="6"/>
    </row>
    <row r="38" spans="1:104" x14ac:dyDescent="0.25">
      <c r="A38" s="3"/>
      <c r="B38" s="75"/>
      <c r="C38" s="76"/>
      <c r="D38" s="1"/>
      <c r="E38" s="1"/>
      <c r="F38" s="75"/>
      <c r="G38" s="76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75"/>
      <c r="BK38" s="76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75"/>
      <c r="CA38" s="76"/>
      <c r="CB38" s="1"/>
      <c r="CC38" s="1"/>
      <c r="CD38" s="1"/>
      <c r="CE38" s="1"/>
      <c r="CF38" s="1"/>
      <c r="CG38" s="1"/>
      <c r="CH38" s="75"/>
      <c r="CI38" s="76"/>
      <c r="CJ38" s="1"/>
      <c r="CK38" s="1"/>
      <c r="CL38" s="75"/>
      <c r="CM38" s="76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75"/>
      <c r="CY38" s="76"/>
      <c r="CZ38" s="6"/>
    </row>
    <row r="39" spans="1:104" x14ac:dyDescent="0.25">
      <c r="A39" s="3"/>
      <c r="B39" s="77"/>
      <c r="C39" s="78"/>
      <c r="D39" s="1"/>
      <c r="E39" s="1"/>
      <c r="F39" s="77"/>
      <c r="G39" s="78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77"/>
      <c r="BK39" s="78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77"/>
      <c r="CA39" s="78"/>
      <c r="CB39" s="1"/>
      <c r="CC39" s="1"/>
      <c r="CD39" s="1"/>
      <c r="CE39" s="1"/>
      <c r="CF39" s="1"/>
      <c r="CG39" s="1"/>
      <c r="CH39" s="77"/>
      <c r="CI39" s="78"/>
      <c r="CJ39" s="1"/>
      <c r="CK39" s="1"/>
      <c r="CL39" s="77"/>
      <c r="CM39" s="78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77"/>
      <c r="CY39" s="78"/>
      <c r="CZ39" s="6"/>
    </row>
    <row r="40" spans="1:104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6"/>
    </row>
    <row r="41" spans="1:104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6"/>
    </row>
    <row r="42" spans="1:104" x14ac:dyDescent="0.25">
      <c r="A42" s="3"/>
      <c r="B42" s="1"/>
      <c r="C42" s="97" t="s">
        <v>64</v>
      </c>
      <c r="D42" s="98"/>
      <c r="E42" s="98"/>
      <c r="F42" s="99"/>
      <c r="G42" s="64" t="s">
        <v>63</v>
      </c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6"/>
      <c r="BK42" s="97" t="s">
        <v>64</v>
      </c>
      <c r="BL42" s="98"/>
      <c r="BM42" s="98"/>
      <c r="BN42" s="98"/>
      <c r="BO42" s="98"/>
      <c r="BP42" s="98"/>
      <c r="BQ42" s="98"/>
      <c r="BR42" s="98"/>
      <c r="BS42" s="98"/>
      <c r="BT42" s="98"/>
      <c r="BU42" s="98"/>
      <c r="BV42" s="98"/>
      <c r="BW42" s="98"/>
      <c r="BX42" s="98"/>
      <c r="BY42" s="98"/>
      <c r="BZ42" s="99"/>
      <c r="CA42" s="64" t="s">
        <v>63</v>
      </c>
      <c r="CB42" s="65"/>
      <c r="CC42" s="65"/>
      <c r="CD42" s="65"/>
      <c r="CE42" s="65"/>
      <c r="CF42" s="65"/>
      <c r="CG42" s="65"/>
      <c r="CH42" s="66"/>
      <c r="CI42" s="97" t="s">
        <v>64</v>
      </c>
      <c r="CJ42" s="98"/>
      <c r="CK42" s="98"/>
      <c r="CL42" s="99"/>
      <c r="CM42" s="64" t="s">
        <v>63</v>
      </c>
      <c r="CN42" s="65"/>
      <c r="CO42" s="65"/>
      <c r="CP42" s="65"/>
      <c r="CQ42" s="65"/>
      <c r="CR42" s="65"/>
      <c r="CS42" s="65"/>
      <c r="CT42" s="65"/>
      <c r="CU42" s="65"/>
      <c r="CV42" s="65"/>
      <c r="CW42" s="65"/>
      <c r="CX42" s="66"/>
      <c r="CY42" s="1"/>
      <c r="CZ42" s="6"/>
    </row>
    <row r="43" spans="1:104" x14ac:dyDescent="0.25">
      <c r="A43" s="3"/>
      <c r="B43" s="1"/>
      <c r="C43" s="100"/>
      <c r="D43" s="101"/>
      <c r="E43" s="101"/>
      <c r="F43" s="102"/>
      <c r="G43" s="67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9"/>
      <c r="BK43" s="100"/>
      <c r="BL43" s="101"/>
      <c r="BM43" s="101"/>
      <c r="BN43" s="101"/>
      <c r="BO43" s="101"/>
      <c r="BP43" s="101"/>
      <c r="BQ43" s="101"/>
      <c r="BR43" s="101"/>
      <c r="BS43" s="101"/>
      <c r="BT43" s="101"/>
      <c r="BU43" s="101"/>
      <c r="BV43" s="101"/>
      <c r="BW43" s="101"/>
      <c r="BX43" s="101"/>
      <c r="BY43" s="101"/>
      <c r="BZ43" s="102"/>
      <c r="CA43" s="67"/>
      <c r="CB43" s="68"/>
      <c r="CC43" s="68"/>
      <c r="CD43" s="68"/>
      <c r="CE43" s="68"/>
      <c r="CF43" s="68"/>
      <c r="CG43" s="68"/>
      <c r="CH43" s="69"/>
      <c r="CI43" s="100"/>
      <c r="CJ43" s="101"/>
      <c r="CK43" s="101"/>
      <c r="CL43" s="102"/>
      <c r="CM43" s="67"/>
      <c r="CN43" s="68"/>
      <c r="CO43" s="68"/>
      <c r="CP43" s="68"/>
      <c r="CQ43" s="68"/>
      <c r="CR43" s="68"/>
      <c r="CS43" s="68"/>
      <c r="CT43" s="68"/>
      <c r="CU43" s="68"/>
      <c r="CV43" s="68"/>
      <c r="CW43" s="68"/>
      <c r="CX43" s="69"/>
      <c r="CY43" s="1"/>
      <c r="CZ43" s="6"/>
    </row>
    <row r="44" spans="1:104" x14ac:dyDescent="0.25">
      <c r="A44" s="3"/>
      <c r="B44" s="1"/>
      <c r="C44" s="103"/>
      <c r="D44" s="104"/>
      <c r="E44" s="104"/>
      <c r="F44" s="105"/>
      <c r="G44" s="70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F44" s="71"/>
      <c r="BG44" s="71"/>
      <c r="BH44" s="71"/>
      <c r="BI44" s="71"/>
      <c r="BJ44" s="72"/>
      <c r="BK44" s="103"/>
      <c r="BL44" s="104"/>
      <c r="BM44" s="104"/>
      <c r="BN44" s="104"/>
      <c r="BO44" s="104"/>
      <c r="BP44" s="104"/>
      <c r="BQ44" s="104"/>
      <c r="BR44" s="104"/>
      <c r="BS44" s="104"/>
      <c r="BT44" s="104"/>
      <c r="BU44" s="104"/>
      <c r="BV44" s="104"/>
      <c r="BW44" s="104"/>
      <c r="BX44" s="104"/>
      <c r="BY44" s="104"/>
      <c r="BZ44" s="105"/>
      <c r="CA44" s="70"/>
      <c r="CB44" s="71"/>
      <c r="CC44" s="71"/>
      <c r="CD44" s="71"/>
      <c r="CE44" s="71"/>
      <c r="CF44" s="71"/>
      <c r="CG44" s="71"/>
      <c r="CH44" s="72"/>
      <c r="CI44" s="103"/>
      <c r="CJ44" s="104"/>
      <c r="CK44" s="104"/>
      <c r="CL44" s="105"/>
      <c r="CM44" s="70"/>
      <c r="CN44" s="71"/>
      <c r="CO44" s="71"/>
      <c r="CP44" s="71"/>
      <c r="CQ44" s="71"/>
      <c r="CR44" s="71"/>
      <c r="CS44" s="71"/>
      <c r="CT44" s="71"/>
      <c r="CU44" s="71"/>
      <c r="CV44" s="71"/>
      <c r="CW44" s="71"/>
      <c r="CX44" s="72"/>
      <c r="CY44" s="1"/>
      <c r="CZ44" s="6"/>
    </row>
    <row r="45" spans="1:104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6"/>
    </row>
    <row r="46" spans="1:104" x14ac:dyDescent="0.25">
      <c r="A46" s="3"/>
      <c r="B46" s="73" t="s">
        <v>148</v>
      </c>
      <c r="C46" s="74"/>
      <c r="D46" s="1"/>
      <c r="E46" s="1"/>
      <c r="F46" s="1"/>
      <c r="G46" s="1"/>
      <c r="H46" s="1"/>
      <c r="I46" s="1"/>
      <c r="J46" s="1"/>
      <c r="K46" s="1"/>
      <c r="L46" s="1"/>
      <c r="M46" s="1"/>
      <c r="N46" s="73" t="s">
        <v>34</v>
      </c>
      <c r="O46" s="74"/>
      <c r="P46" s="1"/>
      <c r="Q46" s="1"/>
      <c r="R46" s="73" t="s">
        <v>35</v>
      </c>
      <c r="S46" s="74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73" t="s">
        <v>36</v>
      </c>
      <c r="AQ46" s="74"/>
      <c r="AR46" s="1"/>
      <c r="AS46" s="1"/>
      <c r="AT46" s="73" t="s">
        <v>37</v>
      </c>
      <c r="AU46" s="74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73" t="s">
        <v>38</v>
      </c>
      <c r="BK46" s="74"/>
      <c r="BL46" s="1"/>
      <c r="BM46" s="1"/>
      <c r="BN46" s="73" t="s">
        <v>39</v>
      </c>
      <c r="BO46" s="74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73" t="s">
        <v>167</v>
      </c>
      <c r="CY46" s="74"/>
      <c r="CZ46" s="6"/>
    </row>
    <row r="47" spans="1:104" x14ac:dyDescent="0.25">
      <c r="A47" s="3"/>
      <c r="B47" s="75"/>
      <c r="C47" s="76"/>
      <c r="D47" s="1"/>
      <c r="E47" s="1"/>
      <c r="F47" s="1"/>
      <c r="G47" s="1"/>
      <c r="H47" s="1"/>
      <c r="I47" s="1"/>
      <c r="J47" s="1"/>
      <c r="K47" s="1"/>
      <c r="L47" s="1"/>
      <c r="M47" s="1"/>
      <c r="N47" s="75"/>
      <c r="O47" s="76"/>
      <c r="P47" s="1"/>
      <c r="Q47" s="1"/>
      <c r="R47" s="75"/>
      <c r="S47" s="76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75"/>
      <c r="AQ47" s="76"/>
      <c r="AR47" s="1"/>
      <c r="AS47" s="1"/>
      <c r="AT47" s="75"/>
      <c r="AU47" s="76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75"/>
      <c r="BK47" s="76"/>
      <c r="BL47" s="1"/>
      <c r="BM47" s="1"/>
      <c r="BN47" s="75"/>
      <c r="BO47" s="76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75"/>
      <c r="CY47" s="76"/>
      <c r="CZ47" s="6"/>
    </row>
    <row r="48" spans="1:104" x14ac:dyDescent="0.25">
      <c r="A48" s="3"/>
      <c r="B48" s="75"/>
      <c r="C48" s="76"/>
      <c r="D48" s="1"/>
      <c r="E48" s="1"/>
      <c r="F48" s="1"/>
      <c r="G48" s="1"/>
      <c r="H48" s="1"/>
      <c r="I48" s="1"/>
      <c r="J48" s="1"/>
      <c r="K48" s="1"/>
      <c r="L48" s="1"/>
      <c r="M48" s="1"/>
      <c r="N48" s="75"/>
      <c r="O48" s="76"/>
      <c r="P48" s="1"/>
      <c r="Q48" s="1"/>
      <c r="R48" s="75"/>
      <c r="S48" s="76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75"/>
      <c r="AQ48" s="76"/>
      <c r="AR48" s="1"/>
      <c r="AS48" s="1"/>
      <c r="AT48" s="75"/>
      <c r="AU48" s="76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75"/>
      <c r="BK48" s="76"/>
      <c r="BL48" s="1"/>
      <c r="BM48" s="1"/>
      <c r="BN48" s="75"/>
      <c r="BO48" s="76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75"/>
      <c r="CY48" s="76"/>
      <c r="CZ48" s="6"/>
    </row>
    <row r="49" spans="1:104" x14ac:dyDescent="0.25">
      <c r="A49" s="3"/>
      <c r="B49" s="77"/>
      <c r="C49" s="78"/>
      <c r="D49" s="1"/>
      <c r="E49" s="1"/>
      <c r="F49" s="1"/>
      <c r="G49" s="1"/>
      <c r="H49" s="1"/>
      <c r="I49" s="1"/>
      <c r="J49" s="1"/>
      <c r="K49" s="1"/>
      <c r="L49" s="1"/>
      <c r="M49" s="1"/>
      <c r="N49" s="77"/>
      <c r="O49" s="78"/>
      <c r="P49" s="1"/>
      <c r="Q49" s="1"/>
      <c r="R49" s="77"/>
      <c r="S49" s="78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77"/>
      <c r="AQ49" s="78"/>
      <c r="AR49" s="1"/>
      <c r="AS49" s="1"/>
      <c r="AT49" s="77"/>
      <c r="AU49" s="78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77"/>
      <c r="BK49" s="78"/>
      <c r="BL49" s="1"/>
      <c r="BM49" s="1"/>
      <c r="BN49" s="77"/>
      <c r="BO49" s="78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77"/>
      <c r="CY49" s="78"/>
      <c r="CZ49" s="6"/>
    </row>
    <row r="50" spans="1:104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6"/>
    </row>
    <row r="51" spans="1:104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6"/>
    </row>
    <row r="52" spans="1:104" x14ac:dyDescent="0.25">
      <c r="A52" s="3"/>
      <c r="B52" s="1"/>
      <c r="C52" s="64" t="s">
        <v>63</v>
      </c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6"/>
      <c r="O52" s="97" t="s">
        <v>64</v>
      </c>
      <c r="P52" s="98"/>
      <c r="Q52" s="98"/>
      <c r="R52" s="99"/>
      <c r="S52" s="64" t="s">
        <v>63</v>
      </c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6"/>
      <c r="AQ52" s="97" t="s">
        <v>64</v>
      </c>
      <c r="AR52" s="98"/>
      <c r="AS52" s="98"/>
      <c r="AT52" s="99"/>
      <c r="AU52" s="64" t="s">
        <v>63</v>
      </c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6"/>
      <c r="BK52" s="97" t="s">
        <v>64</v>
      </c>
      <c r="BL52" s="98"/>
      <c r="BM52" s="98"/>
      <c r="BN52" s="99"/>
      <c r="BO52" s="64" t="s">
        <v>63</v>
      </c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6"/>
      <c r="CY52" s="1"/>
      <c r="CZ52" s="6"/>
    </row>
    <row r="53" spans="1:104" x14ac:dyDescent="0.25">
      <c r="A53" s="3"/>
      <c r="B53" s="1"/>
      <c r="C53" s="67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9"/>
      <c r="O53" s="100"/>
      <c r="P53" s="101"/>
      <c r="Q53" s="101"/>
      <c r="R53" s="102"/>
      <c r="S53" s="67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9"/>
      <c r="AQ53" s="100"/>
      <c r="AR53" s="101"/>
      <c r="AS53" s="101"/>
      <c r="AT53" s="102"/>
      <c r="AU53" s="67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69"/>
      <c r="BK53" s="100"/>
      <c r="BL53" s="101"/>
      <c r="BM53" s="101"/>
      <c r="BN53" s="102"/>
      <c r="BO53" s="67"/>
      <c r="BP53" s="68"/>
      <c r="BQ53" s="68"/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8"/>
      <c r="CW53" s="68"/>
      <c r="CX53" s="69"/>
      <c r="CY53" s="1"/>
      <c r="CZ53" s="6"/>
    </row>
    <row r="54" spans="1:104" x14ac:dyDescent="0.25">
      <c r="A54" s="3"/>
      <c r="B54" s="1"/>
      <c r="C54" s="70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2"/>
      <c r="O54" s="103"/>
      <c r="P54" s="104"/>
      <c r="Q54" s="104"/>
      <c r="R54" s="105"/>
      <c r="S54" s="70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2"/>
      <c r="AQ54" s="103"/>
      <c r="AR54" s="104"/>
      <c r="AS54" s="104"/>
      <c r="AT54" s="105"/>
      <c r="AU54" s="70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2"/>
      <c r="BK54" s="103"/>
      <c r="BL54" s="104"/>
      <c r="BM54" s="104"/>
      <c r="BN54" s="105"/>
      <c r="BO54" s="70"/>
      <c r="BP54" s="71"/>
      <c r="BQ54" s="71"/>
      <c r="BR54" s="71"/>
      <c r="BS54" s="71"/>
      <c r="BT54" s="71"/>
      <c r="BU54" s="71"/>
      <c r="BV54" s="71"/>
      <c r="BW54" s="71"/>
      <c r="BX54" s="71"/>
      <c r="BY54" s="71"/>
      <c r="BZ54" s="71"/>
      <c r="CA54" s="71"/>
      <c r="CB54" s="71"/>
      <c r="CC54" s="71"/>
      <c r="CD54" s="71"/>
      <c r="CE54" s="71"/>
      <c r="CF54" s="71"/>
      <c r="CG54" s="71"/>
      <c r="CH54" s="71"/>
      <c r="CI54" s="71"/>
      <c r="CJ54" s="71"/>
      <c r="CK54" s="71"/>
      <c r="CL54" s="71"/>
      <c r="CM54" s="71"/>
      <c r="CN54" s="71"/>
      <c r="CO54" s="71"/>
      <c r="CP54" s="71"/>
      <c r="CQ54" s="71"/>
      <c r="CR54" s="71"/>
      <c r="CS54" s="71"/>
      <c r="CT54" s="71"/>
      <c r="CU54" s="71"/>
      <c r="CV54" s="71"/>
      <c r="CW54" s="71"/>
      <c r="CX54" s="72"/>
      <c r="CY54" s="1"/>
      <c r="CZ54" s="6"/>
    </row>
    <row r="55" spans="1:104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6"/>
    </row>
    <row r="56" spans="1:104" x14ac:dyDescent="0.25">
      <c r="A56" s="3"/>
      <c r="B56" s="73" t="s">
        <v>167</v>
      </c>
      <c r="C56" s="74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73" t="s">
        <v>40</v>
      </c>
      <c r="W56" s="74"/>
      <c r="X56" s="1"/>
      <c r="Y56" s="1"/>
      <c r="Z56" s="73" t="s">
        <v>41</v>
      </c>
      <c r="AA56" s="74"/>
      <c r="AB56" s="1"/>
      <c r="AC56" s="1"/>
      <c r="AD56" s="73" t="s">
        <v>42</v>
      </c>
      <c r="AE56" s="74"/>
      <c r="AF56" s="1"/>
      <c r="AG56" s="1"/>
      <c r="AH56" s="73" t="s">
        <v>43</v>
      </c>
      <c r="AI56" s="74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73" t="s">
        <v>44</v>
      </c>
      <c r="AY56" s="74"/>
      <c r="AZ56" s="1"/>
      <c r="BA56" s="1"/>
      <c r="BB56" s="73" t="s">
        <v>45</v>
      </c>
      <c r="BC56" s="74"/>
      <c r="BD56" s="1"/>
      <c r="BE56" s="1"/>
      <c r="BF56" s="73" t="s">
        <v>46</v>
      </c>
      <c r="BG56" s="74"/>
      <c r="BH56" s="1"/>
      <c r="BI56" s="1"/>
      <c r="BJ56" s="73" t="s">
        <v>47</v>
      </c>
      <c r="BK56" s="74"/>
      <c r="BL56" s="1"/>
      <c r="BM56" s="1"/>
      <c r="BN56" s="1"/>
      <c r="BO56" s="1"/>
      <c r="BP56" s="1"/>
      <c r="BQ56" s="1"/>
      <c r="BR56" s="73" t="s">
        <v>48</v>
      </c>
      <c r="BS56" s="74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73" t="s">
        <v>49</v>
      </c>
      <c r="CI56" s="74"/>
      <c r="CJ56" s="1"/>
      <c r="CK56" s="1"/>
      <c r="CL56" s="1"/>
      <c r="CM56" s="1"/>
      <c r="CN56" s="1"/>
      <c r="CO56" s="1"/>
      <c r="CP56" s="73" t="s">
        <v>50</v>
      </c>
      <c r="CQ56" s="74"/>
      <c r="CR56" s="1"/>
      <c r="CS56" s="1"/>
      <c r="CT56" s="1"/>
      <c r="CU56" s="1"/>
      <c r="CV56" s="1"/>
      <c r="CW56" s="1"/>
      <c r="CX56" s="73" t="s">
        <v>181</v>
      </c>
      <c r="CY56" s="74"/>
      <c r="CZ56" s="6"/>
    </row>
    <row r="57" spans="1:104" x14ac:dyDescent="0.25">
      <c r="A57" s="3"/>
      <c r="B57" s="75"/>
      <c r="C57" s="76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75"/>
      <c r="W57" s="76"/>
      <c r="X57" s="1"/>
      <c r="Y57" s="1"/>
      <c r="Z57" s="75"/>
      <c r="AA57" s="76"/>
      <c r="AB57" s="1"/>
      <c r="AC57" s="1"/>
      <c r="AD57" s="75"/>
      <c r="AE57" s="76"/>
      <c r="AF57" s="1"/>
      <c r="AG57" s="1"/>
      <c r="AH57" s="75"/>
      <c r="AI57" s="76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75"/>
      <c r="AY57" s="76"/>
      <c r="AZ57" s="1"/>
      <c r="BA57" s="1"/>
      <c r="BB57" s="75"/>
      <c r="BC57" s="76"/>
      <c r="BD57" s="1"/>
      <c r="BE57" s="1"/>
      <c r="BF57" s="75"/>
      <c r="BG57" s="76"/>
      <c r="BH57" s="1"/>
      <c r="BI57" s="1"/>
      <c r="BJ57" s="75"/>
      <c r="BK57" s="76"/>
      <c r="BL57" s="1"/>
      <c r="BM57" s="1"/>
      <c r="BN57" s="1"/>
      <c r="BO57" s="1"/>
      <c r="BP57" s="1"/>
      <c r="BQ57" s="1"/>
      <c r="BR57" s="75"/>
      <c r="BS57" s="76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75"/>
      <c r="CI57" s="76"/>
      <c r="CJ57" s="1"/>
      <c r="CK57" s="1"/>
      <c r="CL57" s="1"/>
      <c r="CM57" s="1"/>
      <c r="CN57" s="1"/>
      <c r="CO57" s="1"/>
      <c r="CP57" s="75"/>
      <c r="CQ57" s="76"/>
      <c r="CR57" s="1"/>
      <c r="CS57" s="1"/>
      <c r="CT57" s="1"/>
      <c r="CU57" s="1"/>
      <c r="CV57" s="1"/>
      <c r="CW57" s="1"/>
      <c r="CX57" s="75"/>
      <c r="CY57" s="76"/>
      <c r="CZ57" s="6"/>
    </row>
    <row r="58" spans="1:104" x14ac:dyDescent="0.25">
      <c r="A58" s="3"/>
      <c r="B58" s="75"/>
      <c r="C58" s="76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75"/>
      <c r="W58" s="76"/>
      <c r="X58" s="1"/>
      <c r="Y58" s="1"/>
      <c r="Z58" s="75"/>
      <c r="AA58" s="76"/>
      <c r="AB58" s="1"/>
      <c r="AC58" s="1"/>
      <c r="AD58" s="75"/>
      <c r="AE58" s="76"/>
      <c r="AF58" s="1"/>
      <c r="AG58" s="1"/>
      <c r="AH58" s="75"/>
      <c r="AI58" s="76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75"/>
      <c r="AY58" s="76"/>
      <c r="AZ58" s="1"/>
      <c r="BA58" s="1"/>
      <c r="BB58" s="75"/>
      <c r="BC58" s="76"/>
      <c r="BD58" s="1"/>
      <c r="BE58" s="1"/>
      <c r="BF58" s="75"/>
      <c r="BG58" s="76"/>
      <c r="BH58" s="1"/>
      <c r="BI58" s="1"/>
      <c r="BJ58" s="75"/>
      <c r="BK58" s="76"/>
      <c r="BL58" s="1"/>
      <c r="BM58" s="1"/>
      <c r="BN58" s="1"/>
      <c r="BO58" s="1"/>
      <c r="BP58" s="1"/>
      <c r="BQ58" s="1"/>
      <c r="BR58" s="75"/>
      <c r="BS58" s="76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75"/>
      <c r="CI58" s="76"/>
      <c r="CJ58" s="1"/>
      <c r="CK58" s="1"/>
      <c r="CL58" s="1"/>
      <c r="CM58" s="1"/>
      <c r="CN58" s="1"/>
      <c r="CO58" s="1"/>
      <c r="CP58" s="75"/>
      <c r="CQ58" s="76"/>
      <c r="CR58" s="1"/>
      <c r="CS58" s="1"/>
      <c r="CT58" s="1"/>
      <c r="CU58" s="1"/>
      <c r="CV58" s="1"/>
      <c r="CW58" s="1"/>
      <c r="CX58" s="75"/>
      <c r="CY58" s="76"/>
      <c r="CZ58" s="6"/>
    </row>
    <row r="59" spans="1:104" x14ac:dyDescent="0.25">
      <c r="A59" s="3"/>
      <c r="B59" s="77"/>
      <c r="C59" s="78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77"/>
      <c r="W59" s="78"/>
      <c r="X59" s="1"/>
      <c r="Y59" s="1"/>
      <c r="Z59" s="77"/>
      <c r="AA59" s="78"/>
      <c r="AB59" s="1"/>
      <c r="AC59" s="1"/>
      <c r="AD59" s="77"/>
      <c r="AE59" s="78"/>
      <c r="AF59" s="1"/>
      <c r="AG59" s="1"/>
      <c r="AH59" s="77"/>
      <c r="AI59" s="78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77"/>
      <c r="AY59" s="78"/>
      <c r="AZ59" s="1"/>
      <c r="BA59" s="1"/>
      <c r="BB59" s="77"/>
      <c r="BC59" s="78"/>
      <c r="BD59" s="1"/>
      <c r="BE59" s="1"/>
      <c r="BF59" s="77"/>
      <c r="BG59" s="78"/>
      <c r="BH59" s="1"/>
      <c r="BI59" s="1"/>
      <c r="BJ59" s="77"/>
      <c r="BK59" s="78"/>
      <c r="BL59" s="1"/>
      <c r="BM59" s="1"/>
      <c r="BN59" s="1"/>
      <c r="BO59" s="1"/>
      <c r="BP59" s="1"/>
      <c r="BQ59" s="1"/>
      <c r="BR59" s="77"/>
      <c r="BS59" s="78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77"/>
      <c r="CI59" s="78"/>
      <c r="CJ59" s="1"/>
      <c r="CK59" s="1"/>
      <c r="CL59" s="1"/>
      <c r="CM59" s="1"/>
      <c r="CN59" s="1"/>
      <c r="CO59" s="1"/>
      <c r="CP59" s="77"/>
      <c r="CQ59" s="78"/>
      <c r="CR59" s="1"/>
      <c r="CS59" s="1"/>
      <c r="CT59" s="1"/>
      <c r="CU59" s="1"/>
      <c r="CV59" s="1"/>
      <c r="CW59" s="1"/>
      <c r="CX59" s="77"/>
      <c r="CY59" s="78"/>
      <c r="CZ59" s="6"/>
    </row>
    <row r="60" spans="1:104" x14ac:dyDescent="0.2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6"/>
    </row>
    <row r="61" spans="1:104" x14ac:dyDescent="0.25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6"/>
    </row>
    <row r="62" spans="1:104" x14ac:dyDescent="0.25">
      <c r="A62" s="3"/>
      <c r="B62" s="1"/>
      <c r="C62" s="64" t="s">
        <v>63</v>
      </c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6"/>
      <c r="W62" s="97" t="s">
        <v>64</v>
      </c>
      <c r="X62" s="98"/>
      <c r="Y62" s="98"/>
      <c r="Z62" s="99"/>
      <c r="AA62" s="64" t="s">
        <v>63</v>
      </c>
      <c r="AB62" s="65"/>
      <c r="AC62" s="65"/>
      <c r="AD62" s="66"/>
      <c r="AE62" s="97" t="s">
        <v>64</v>
      </c>
      <c r="AF62" s="98"/>
      <c r="AG62" s="98"/>
      <c r="AH62" s="99"/>
      <c r="AI62" s="64" t="s">
        <v>63</v>
      </c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6"/>
      <c r="AY62" s="97" t="s">
        <v>64</v>
      </c>
      <c r="AZ62" s="98"/>
      <c r="BA62" s="98"/>
      <c r="BB62" s="99"/>
      <c r="BC62" s="64" t="s">
        <v>63</v>
      </c>
      <c r="BD62" s="65"/>
      <c r="BE62" s="65"/>
      <c r="BF62" s="66"/>
      <c r="BG62" s="97" t="s">
        <v>64</v>
      </c>
      <c r="BH62" s="98"/>
      <c r="BI62" s="98"/>
      <c r="BJ62" s="99"/>
      <c r="BK62" s="64" t="s">
        <v>63</v>
      </c>
      <c r="BL62" s="65"/>
      <c r="BM62" s="65"/>
      <c r="BN62" s="65"/>
      <c r="BO62" s="65"/>
      <c r="BP62" s="65"/>
      <c r="BQ62" s="65"/>
      <c r="BR62" s="66"/>
      <c r="BS62" s="97" t="s">
        <v>64</v>
      </c>
      <c r="BT62" s="98"/>
      <c r="BU62" s="98"/>
      <c r="BV62" s="98"/>
      <c r="BW62" s="98"/>
      <c r="BX62" s="98"/>
      <c r="BY62" s="98"/>
      <c r="BZ62" s="98"/>
      <c r="CA62" s="98"/>
      <c r="CB62" s="98"/>
      <c r="CC62" s="98"/>
      <c r="CD62" s="98"/>
      <c r="CE62" s="98"/>
      <c r="CF62" s="98"/>
      <c r="CG62" s="98"/>
      <c r="CH62" s="99"/>
      <c r="CI62" s="64" t="s">
        <v>63</v>
      </c>
      <c r="CJ62" s="65"/>
      <c r="CK62" s="65"/>
      <c r="CL62" s="65"/>
      <c r="CM62" s="65"/>
      <c r="CN62" s="65"/>
      <c r="CO62" s="65"/>
      <c r="CP62" s="66"/>
      <c r="CQ62" s="97" t="s">
        <v>64</v>
      </c>
      <c r="CR62" s="98"/>
      <c r="CS62" s="98"/>
      <c r="CT62" s="98"/>
      <c r="CU62" s="98"/>
      <c r="CV62" s="98"/>
      <c r="CW62" s="98"/>
      <c r="CX62" s="99"/>
      <c r="CY62" s="1"/>
      <c r="CZ62" s="6"/>
    </row>
    <row r="63" spans="1:104" x14ac:dyDescent="0.25">
      <c r="A63" s="3"/>
      <c r="B63" s="1"/>
      <c r="C63" s="67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9"/>
      <c r="W63" s="100"/>
      <c r="X63" s="101"/>
      <c r="Y63" s="101"/>
      <c r="Z63" s="102"/>
      <c r="AA63" s="67"/>
      <c r="AB63" s="68"/>
      <c r="AC63" s="68"/>
      <c r="AD63" s="69"/>
      <c r="AE63" s="100"/>
      <c r="AF63" s="101"/>
      <c r="AG63" s="101"/>
      <c r="AH63" s="102"/>
      <c r="AI63" s="67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9"/>
      <c r="AY63" s="100"/>
      <c r="AZ63" s="101"/>
      <c r="BA63" s="101"/>
      <c r="BB63" s="102"/>
      <c r="BC63" s="67"/>
      <c r="BD63" s="68"/>
      <c r="BE63" s="68"/>
      <c r="BF63" s="69"/>
      <c r="BG63" s="100"/>
      <c r="BH63" s="101"/>
      <c r="BI63" s="101"/>
      <c r="BJ63" s="102"/>
      <c r="BK63" s="67"/>
      <c r="BL63" s="68"/>
      <c r="BM63" s="68"/>
      <c r="BN63" s="68"/>
      <c r="BO63" s="68"/>
      <c r="BP63" s="68"/>
      <c r="BQ63" s="68"/>
      <c r="BR63" s="69"/>
      <c r="BS63" s="100"/>
      <c r="BT63" s="101"/>
      <c r="BU63" s="101"/>
      <c r="BV63" s="101"/>
      <c r="BW63" s="101"/>
      <c r="BX63" s="101"/>
      <c r="BY63" s="101"/>
      <c r="BZ63" s="101"/>
      <c r="CA63" s="101"/>
      <c r="CB63" s="101"/>
      <c r="CC63" s="101"/>
      <c r="CD63" s="101"/>
      <c r="CE63" s="101"/>
      <c r="CF63" s="101"/>
      <c r="CG63" s="101"/>
      <c r="CH63" s="102"/>
      <c r="CI63" s="67"/>
      <c r="CJ63" s="68"/>
      <c r="CK63" s="68"/>
      <c r="CL63" s="68"/>
      <c r="CM63" s="68"/>
      <c r="CN63" s="68"/>
      <c r="CO63" s="68"/>
      <c r="CP63" s="69"/>
      <c r="CQ63" s="100"/>
      <c r="CR63" s="101"/>
      <c r="CS63" s="101"/>
      <c r="CT63" s="101"/>
      <c r="CU63" s="101"/>
      <c r="CV63" s="101"/>
      <c r="CW63" s="101"/>
      <c r="CX63" s="102"/>
      <c r="CY63" s="1"/>
      <c r="CZ63" s="6"/>
    </row>
    <row r="64" spans="1:104" x14ac:dyDescent="0.25">
      <c r="A64" s="3"/>
      <c r="B64" s="1"/>
      <c r="C64" s="70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2"/>
      <c r="W64" s="103"/>
      <c r="X64" s="104"/>
      <c r="Y64" s="104"/>
      <c r="Z64" s="105"/>
      <c r="AA64" s="70"/>
      <c r="AB64" s="71"/>
      <c r="AC64" s="71"/>
      <c r="AD64" s="72"/>
      <c r="AE64" s="103"/>
      <c r="AF64" s="104"/>
      <c r="AG64" s="104"/>
      <c r="AH64" s="105"/>
      <c r="AI64" s="70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2"/>
      <c r="AY64" s="103"/>
      <c r="AZ64" s="104"/>
      <c r="BA64" s="104"/>
      <c r="BB64" s="105"/>
      <c r="BC64" s="70"/>
      <c r="BD64" s="71"/>
      <c r="BE64" s="71"/>
      <c r="BF64" s="72"/>
      <c r="BG64" s="103"/>
      <c r="BH64" s="104"/>
      <c r="BI64" s="104"/>
      <c r="BJ64" s="105"/>
      <c r="BK64" s="70"/>
      <c r="BL64" s="71"/>
      <c r="BM64" s="71"/>
      <c r="BN64" s="71"/>
      <c r="BO64" s="71"/>
      <c r="BP64" s="71"/>
      <c r="BQ64" s="71"/>
      <c r="BR64" s="72"/>
      <c r="BS64" s="103"/>
      <c r="BT64" s="104"/>
      <c r="BU64" s="104"/>
      <c r="BV64" s="104"/>
      <c r="BW64" s="104"/>
      <c r="BX64" s="104"/>
      <c r="BY64" s="104"/>
      <c r="BZ64" s="104"/>
      <c r="CA64" s="104"/>
      <c r="CB64" s="104"/>
      <c r="CC64" s="104"/>
      <c r="CD64" s="104"/>
      <c r="CE64" s="104"/>
      <c r="CF64" s="104"/>
      <c r="CG64" s="104"/>
      <c r="CH64" s="105"/>
      <c r="CI64" s="70"/>
      <c r="CJ64" s="71"/>
      <c r="CK64" s="71"/>
      <c r="CL64" s="71"/>
      <c r="CM64" s="71"/>
      <c r="CN64" s="71"/>
      <c r="CO64" s="71"/>
      <c r="CP64" s="72"/>
      <c r="CQ64" s="103"/>
      <c r="CR64" s="104"/>
      <c r="CS64" s="104"/>
      <c r="CT64" s="104"/>
      <c r="CU64" s="104"/>
      <c r="CV64" s="104"/>
      <c r="CW64" s="104"/>
      <c r="CX64" s="105"/>
      <c r="CY64" s="1"/>
      <c r="CZ64" s="6"/>
    </row>
    <row r="65" spans="1:104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6"/>
    </row>
    <row r="66" spans="1:104" x14ac:dyDescent="0.25">
      <c r="A66" s="3"/>
      <c r="B66" s="73" t="s">
        <v>181</v>
      </c>
      <c r="C66" s="74"/>
      <c r="D66" s="1"/>
      <c r="E66" s="1"/>
      <c r="F66" s="73" t="s">
        <v>51</v>
      </c>
      <c r="G66" s="74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73" t="s">
        <v>52</v>
      </c>
      <c r="CU66" s="74"/>
      <c r="CV66" s="1"/>
      <c r="CW66" s="1"/>
      <c r="CX66" s="73" t="s">
        <v>53</v>
      </c>
      <c r="CY66" s="74"/>
      <c r="CZ66" s="6"/>
    </row>
    <row r="67" spans="1:104" x14ac:dyDescent="0.25">
      <c r="A67" s="3"/>
      <c r="B67" s="75"/>
      <c r="C67" s="76"/>
      <c r="D67" s="1"/>
      <c r="E67" s="1"/>
      <c r="F67" s="75"/>
      <c r="G67" s="76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75"/>
      <c r="CU67" s="76"/>
      <c r="CV67" s="1"/>
      <c r="CW67" s="1"/>
      <c r="CX67" s="75"/>
      <c r="CY67" s="76"/>
      <c r="CZ67" s="6"/>
    </row>
    <row r="68" spans="1:104" x14ac:dyDescent="0.25">
      <c r="A68" s="3"/>
      <c r="B68" s="75"/>
      <c r="C68" s="76"/>
      <c r="D68" s="1"/>
      <c r="E68" s="1"/>
      <c r="F68" s="75"/>
      <c r="G68" s="76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75"/>
      <c r="CU68" s="76"/>
      <c r="CV68" s="1"/>
      <c r="CW68" s="1"/>
      <c r="CX68" s="75"/>
      <c r="CY68" s="76"/>
      <c r="CZ68" s="6"/>
    </row>
    <row r="69" spans="1:104" x14ac:dyDescent="0.25">
      <c r="A69" s="3"/>
      <c r="B69" s="77"/>
      <c r="C69" s="78"/>
      <c r="D69" s="1"/>
      <c r="E69" s="1"/>
      <c r="F69" s="77"/>
      <c r="G69" s="78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77"/>
      <c r="CU69" s="78"/>
      <c r="CV69" s="1"/>
      <c r="CW69" s="1"/>
      <c r="CX69" s="77"/>
      <c r="CY69" s="78"/>
      <c r="CZ69" s="6"/>
    </row>
    <row r="70" spans="1:104" x14ac:dyDescent="0.25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6"/>
    </row>
    <row r="71" spans="1:104" x14ac:dyDescent="0.25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6"/>
    </row>
    <row r="72" spans="1:104" x14ac:dyDescent="0.25">
      <c r="A72" s="3"/>
      <c r="B72" s="1"/>
      <c r="C72" s="97" t="s">
        <v>64</v>
      </c>
      <c r="D72" s="98"/>
      <c r="E72" s="98"/>
      <c r="F72" s="99"/>
      <c r="G72" s="64" t="s">
        <v>63</v>
      </c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5"/>
      <c r="AT72" s="65"/>
      <c r="AU72" s="65"/>
      <c r="AV72" s="65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  <c r="CC72" s="65"/>
      <c r="CD72" s="65"/>
      <c r="CE72" s="65"/>
      <c r="CF72" s="65"/>
      <c r="CG72" s="65"/>
      <c r="CH72" s="65"/>
      <c r="CI72" s="65"/>
      <c r="CJ72" s="65"/>
      <c r="CK72" s="65"/>
      <c r="CL72" s="65"/>
      <c r="CM72" s="65"/>
      <c r="CN72" s="65"/>
      <c r="CO72" s="65"/>
      <c r="CP72" s="65"/>
      <c r="CQ72" s="65"/>
      <c r="CR72" s="65"/>
      <c r="CS72" s="65"/>
      <c r="CT72" s="66"/>
      <c r="CU72" s="97" t="s">
        <v>64</v>
      </c>
      <c r="CV72" s="98"/>
      <c r="CW72" s="98"/>
      <c r="CX72" s="99"/>
      <c r="CY72" s="1"/>
      <c r="CZ72" s="6"/>
    </row>
    <row r="73" spans="1:104" x14ac:dyDescent="0.25">
      <c r="A73" s="3"/>
      <c r="B73" s="1"/>
      <c r="C73" s="100"/>
      <c r="D73" s="101"/>
      <c r="E73" s="101"/>
      <c r="F73" s="102"/>
      <c r="G73" s="67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8"/>
      <c r="AO73" s="68"/>
      <c r="AP73" s="68"/>
      <c r="AQ73" s="68"/>
      <c r="AR73" s="68"/>
      <c r="AS73" s="68"/>
      <c r="AT73" s="68"/>
      <c r="AU73" s="68"/>
      <c r="AV73" s="68"/>
      <c r="AW73" s="68"/>
      <c r="AX73" s="68"/>
      <c r="AY73" s="68"/>
      <c r="AZ73" s="68"/>
      <c r="BA73" s="68"/>
      <c r="BB73" s="68"/>
      <c r="BC73" s="68"/>
      <c r="BD73" s="68"/>
      <c r="BE73" s="68"/>
      <c r="BF73" s="68"/>
      <c r="BG73" s="68"/>
      <c r="BH73" s="68"/>
      <c r="BI73" s="68"/>
      <c r="BJ73" s="68"/>
      <c r="BK73" s="68"/>
      <c r="BL73" s="68"/>
      <c r="BM73" s="68"/>
      <c r="BN73" s="68"/>
      <c r="BO73" s="68"/>
      <c r="BP73" s="68"/>
      <c r="BQ73" s="68"/>
      <c r="BR73" s="68"/>
      <c r="BS73" s="68"/>
      <c r="BT73" s="68"/>
      <c r="BU73" s="68"/>
      <c r="BV73" s="68"/>
      <c r="BW73" s="68"/>
      <c r="BX73" s="68"/>
      <c r="BY73" s="68"/>
      <c r="BZ73" s="68"/>
      <c r="CA73" s="68"/>
      <c r="CB73" s="68"/>
      <c r="CC73" s="68"/>
      <c r="CD73" s="68"/>
      <c r="CE73" s="68"/>
      <c r="CF73" s="68"/>
      <c r="CG73" s="68"/>
      <c r="CH73" s="68"/>
      <c r="CI73" s="68"/>
      <c r="CJ73" s="68"/>
      <c r="CK73" s="68"/>
      <c r="CL73" s="68"/>
      <c r="CM73" s="68"/>
      <c r="CN73" s="68"/>
      <c r="CO73" s="68"/>
      <c r="CP73" s="68"/>
      <c r="CQ73" s="68"/>
      <c r="CR73" s="68"/>
      <c r="CS73" s="68"/>
      <c r="CT73" s="69"/>
      <c r="CU73" s="100"/>
      <c r="CV73" s="101"/>
      <c r="CW73" s="101"/>
      <c r="CX73" s="102"/>
      <c r="CY73" s="1"/>
      <c r="CZ73" s="6"/>
    </row>
    <row r="74" spans="1:104" x14ac:dyDescent="0.25">
      <c r="A74" s="3"/>
      <c r="B74" s="1"/>
      <c r="C74" s="103"/>
      <c r="D74" s="104"/>
      <c r="E74" s="104"/>
      <c r="F74" s="105"/>
      <c r="G74" s="70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  <c r="BK74" s="71"/>
      <c r="BL74" s="71"/>
      <c r="BM74" s="71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2"/>
      <c r="CU74" s="103"/>
      <c r="CV74" s="104"/>
      <c r="CW74" s="104"/>
      <c r="CX74" s="105"/>
      <c r="CY74" s="1"/>
      <c r="CZ74" s="6"/>
    </row>
    <row r="75" spans="1:104" x14ac:dyDescent="0.25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6"/>
    </row>
    <row r="76" spans="1:104" x14ac:dyDescent="0.25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73" t="s">
        <v>54</v>
      </c>
      <c r="W76" s="74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6"/>
    </row>
    <row r="77" spans="1:104" x14ac:dyDescent="0.25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75"/>
      <c r="W77" s="76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6"/>
    </row>
    <row r="78" spans="1:104" x14ac:dyDescent="0.25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75"/>
      <c r="W78" s="76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6"/>
    </row>
    <row r="79" spans="1:104" x14ac:dyDescent="0.25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77"/>
      <c r="W79" s="78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6"/>
    </row>
    <row r="80" spans="1:104" x14ac:dyDescent="0.25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6"/>
    </row>
    <row r="81" spans="1:104" x14ac:dyDescent="0.25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6"/>
    </row>
    <row r="82" spans="1:104" x14ac:dyDescent="0.25">
      <c r="A82" s="3"/>
      <c r="B82" s="1"/>
      <c r="C82" s="64" t="s">
        <v>63</v>
      </c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6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6"/>
    </row>
    <row r="83" spans="1:104" x14ac:dyDescent="0.25">
      <c r="A83" s="3"/>
      <c r="B83" s="1"/>
      <c r="C83" s="67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9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6"/>
    </row>
    <row r="84" spans="1:104" x14ac:dyDescent="0.25">
      <c r="A84" s="3"/>
      <c r="B84" s="1"/>
      <c r="C84" s="70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2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6"/>
    </row>
    <row r="85" spans="1:104" x14ac:dyDescent="0.25">
      <c r="A85" s="4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7"/>
    </row>
    <row r="87" spans="1:104" x14ac:dyDescent="0.25">
      <c r="A87" s="5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9"/>
    </row>
    <row r="88" spans="1:104" ht="18.75" x14ac:dyDescent="0.3">
      <c r="A88" s="3"/>
      <c r="B88" s="10" t="s">
        <v>210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6"/>
    </row>
    <row r="89" spans="1:104" x14ac:dyDescent="0.25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6"/>
    </row>
    <row r="90" spans="1:104" x14ac:dyDescent="0.25">
      <c r="A90" s="3"/>
      <c r="B90" s="73" t="s">
        <v>11</v>
      </c>
      <c r="C90" s="74"/>
      <c r="D90" s="1"/>
      <c r="E90" s="1"/>
      <c r="F90" s="73" t="s">
        <v>68</v>
      </c>
      <c r="G90" s="74"/>
      <c r="H90" s="1"/>
      <c r="I90" s="1"/>
      <c r="J90" s="73" t="s">
        <v>69</v>
      </c>
      <c r="K90" s="74"/>
      <c r="L90" s="1"/>
      <c r="M90" s="1"/>
      <c r="N90" s="73" t="s">
        <v>70</v>
      </c>
      <c r="O90" s="74"/>
      <c r="P90" s="1"/>
      <c r="Q90" s="1"/>
      <c r="R90" s="73" t="s">
        <v>71</v>
      </c>
      <c r="S90" s="74"/>
      <c r="T90" s="1"/>
      <c r="U90" s="1"/>
      <c r="V90" s="73" t="s">
        <v>72</v>
      </c>
      <c r="W90" s="74"/>
      <c r="X90" s="1"/>
      <c r="Y90" s="1"/>
      <c r="Z90" s="73" t="s">
        <v>73</v>
      </c>
      <c r="AA90" s="74"/>
      <c r="AB90" s="1"/>
      <c r="AC90" s="1"/>
      <c r="AD90" s="73" t="s">
        <v>74</v>
      </c>
      <c r="AE90" s="74"/>
      <c r="AF90" s="1"/>
      <c r="AG90" s="1"/>
      <c r="AH90" s="73" t="s">
        <v>75</v>
      </c>
      <c r="AI90" s="74"/>
      <c r="AJ90" s="1"/>
      <c r="AK90" s="1"/>
      <c r="AL90" s="73" t="s">
        <v>76</v>
      </c>
      <c r="AM90" s="74"/>
      <c r="AN90" s="1"/>
      <c r="AO90" s="1"/>
      <c r="AP90" s="73" t="s">
        <v>77</v>
      </c>
      <c r="AQ90" s="74"/>
      <c r="AR90" s="1"/>
      <c r="AS90" s="1"/>
      <c r="AT90" s="73" t="s">
        <v>78</v>
      </c>
      <c r="AU90" s="74"/>
      <c r="AV90" s="1"/>
      <c r="AW90" s="1"/>
      <c r="AX90" s="73" t="s">
        <v>79</v>
      </c>
      <c r="AY90" s="74"/>
      <c r="AZ90" s="1"/>
      <c r="BA90" s="1"/>
      <c r="BB90" s="73" t="s">
        <v>80</v>
      </c>
      <c r="BC90" s="74"/>
      <c r="BD90" s="1"/>
      <c r="BE90" s="1"/>
      <c r="BF90" s="73" t="s">
        <v>81</v>
      </c>
      <c r="BG90" s="74"/>
      <c r="BH90" s="1"/>
      <c r="BI90" s="1"/>
      <c r="BJ90" s="73" t="s">
        <v>13</v>
      </c>
      <c r="BK90" s="74"/>
      <c r="BL90" s="1"/>
      <c r="BM90" s="1"/>
      <c r="BN90" s="73" t="s">
        <v>15</v>
      </c>
      <c r="BO90" s="74"/>
      <c r="BP90" s="1"/>
      <c r="BQ90" s="1"/>
      <c r="BR90" s="73" t="s">
        <v>82</v>
      </c>
      <c r="BS90" s="74"/>
      <c r="BT90" s="1"/>
      <c r="BU90" s="1"/>
      <c r="BV90" s="73" t="s">
        <v>83</v>
      </c>
      <c r="BW90" s="74"/>
      <c r="BX90" s="1"/>
      <c r="BY90" s="1"/>
      <c r="BZ90" s="73" t="s">
        <v>84</v>
      </c>
      <c r="CA90" s="74"/>
      <c r="CB90" s="1"/>
      <c r="CC90" s="1"/>
      <c r="CD90" s="73" t="s">
        <v>16</v>
      </c>
      <c r="CE90" s="74"/>
      <c r="CF90" s="1"/>
      <c r="CG90" s="1"/>
      <c r="CH90" s="73" t="s">
        <v>17</v>
      </c>
      <c r="CI90" s="74"/>
      <c r="CJ90" s="1"/>
      <c r="CK90" s="1"/>
      <c r="CL90" s="73" t="s">
        <v>85</v>
      </c>
      <c r="CM90" s="74"/>
      <c r="CN90" s="1"/>
      <c r="CO90" s="1"/>
      <c r="CP90" s="73" t="s">
        <v>86</v>
      </c>
      <c r="CQ90" s="74"/>
      <c r="CR90" s="1"/>
      <c r="CS90" s="1"/>
      <c r="CT90" s="73" t="s">
        <v>87</v>
      </c>
      <c r="CU90" s="74"/>
      <c r="CV90" s="1"/>
      <c r="CW90" s="1"/>
      <c r="CX90" s="73" t="s">
        <v>88</v>
      </c>
      <c r="CY90" s="74"/>
      <c r="CZ90" s="6"/>
    </row>
    <row r="91" spans="1:104" x14ac:dyDescent="0.25">
      <c r="A91" s="3"/>
      <c r="B91" s="75"/>
      <c r="C91" s="76"/>
      <c r="D91" s="1"/>
      <c r="E91" s="1"/>
      <c r="F91" s="75"/>
      <c r="G91" s="76"/>
      <c r="H91" s="1"/>
      <c r="I91" s="1"/>
      <c r="J91" s="75"/>
      <c r="K91" s="76"/>
      <c r="L91" s="1"/>
      <c r="M91" s="1"/>
      <c r="N91" s="75"/>
      <c r="O91" s="76"/>
      <c r="P91" s="1"/>
      <c r="Q91" s="1"/>
      <c r="R91" s="75"/>
      <c r="S91" s="76"/>
      <c r="T91" s="1"/>
      <c r="U91" s="1"/>
      <c r="V91" s="75"/>
      <c r="W91" s="76"/>
      <c r="X91" s="1"/>
      <c r="Y91" s="1"/>
      <c r="Z91" s="75"/>
      <c r="AA91" s="76"/>
      <c r="AB91" s="1"/>
      <c r="AC91" s="1"/>
      <c r="AD91" s="75"/>
      <c r="AE91" s="76"/>
      <c r="AF91" s="1"/>
      <c r="AG91" s="1"/>
      <c r="AH91" s="75"/>
      <c r="AI91" s="76"/>
      <c r="AJ91" s="1"/>
      <c r="AK91" s="1"/>
      <c r="AL91" s="75"/>
      <c r="AM91" s="76"/>
      <c r="AN91" s="1"/>
      <c r="AO91" s="1"/>
      <c r="AP91" s="75"/>
      <c r="AQ91" s="76"/>
      <c r="AR91" s="1"/>
      <c r="AS91" s="1"/>
      <c r="AT91" s="75"/>
      <c r="AU91" s="76"/>
      <c r="AV91" s="1"/>
      <c r="AW91" s="1"/>
      <c r="AX91" s="75"/>
      <c r="AY91" s="76"/>
      <c r="AZ91" s="1"/>
      <c r="BA91" s="1"/>
      <c r="BB91" s="75"/>
      <c r="BC91" s="76"/>
      <c r="BD91" s="1"/>
      <c r="BE91" s="1"/>
      <c r="BF91" s="75"/>
      <c r="BG91" s="76"/>
      <c r="BH91" s="1"/>
      <c r="BI91" s="1"/>
      <c r="BJ91" s="75"/>
      <c r="BK91" s="76"/>
      <c r="BL91" s="1"/>
      <c r="BM91" s="1"/>
      <c r="BN91" s="75"/>
      <c r="BO91" s="76"/>
      <c r="BP91" s="1"/>
      <c r="BQ91" s="1"/>
      <c r="BR91" s="75"/>
      <c r="BS91" s="76"/>
      <c r="BT91" s="1"/>
      <c r="BU91" s="1"/>
      <c r="BV91" s="75"/>
      <c r="BW91" s="76"/>
      <c r="BX91" s="1"/>
      <c r="BY91" s="1"/>
      <c r="BZ91" s="75"/>
      <c r="CA91" s="76"/>
      <c r="CB91" s="1"/>
      <c r="CC91" s="1"/>
      <c r="CD91" s="75"/>
      <c r="CE91" s="76"/>
      <c r="CF91" s="1"/>
      <c r="CG91" s="1"/>
      <c r="CH91" s="75"/>
      <c r="CI91" s="76"/>
      <c r="CJ91" s="1"/>
      <c r="CK91" s="1"/>
      <c r="CL91" s="75"/>
      <c r="CM91" s="76"/>
      <c r="CN91" s="1"/>
      <c r="CO91" s="1"/>
      <c r="CP91" s="75"/>
      <c r="CQ91" s="76"/>
      <c r="CR91" s="1"/>
      <c r="CS91" s="1"/>
      <c r="CT91" s="75"/>
      <c r="CU91" s="76"/>
      <c r="CV91" s="1"/>
      <c r="CW91" s="1"/>
      <c r="CX91" s="75"/>
      <c r="CY91" s="76"/>
      <c r="CZ91" s="6"/>
    </row>
    <row r="92" spans="1:104" x14ac:dyDescent="0.25">
      <c r="A92" s="3"/>
      <c r="B92" s="75"/>
      <c r="C92" s="76"/>
      <c r="D92" s="1"/>
      <c r="E92" s="1"/>
      <c r="F92" s="75"/>
      <c r="G92" s="76"/>
      <c r="H92" s="1"/>
      <c r="I92" s="1"/>
      <c r="J92" s="75"/>
      <c r="K92" s="76"/>
      <c r="L92" s="1"/>
      <c r="M92" s="1"/>
      <c r="N92" s="75"/>
      <c r="O92" s="76"/>
      <c r="P92" s="1"/>
      <c r="Q92" s="1"/>
      <c r="R92" s="75"/>
      <c r="S92" s="76"/>
      <c r="T92" s="1"/>
      <c r="U92" s="1"/>
      <c r="V92" s="75"/>
      <c r="W92" s="76"/>
      <c r="X92" s="1"/>
      <c r="Y92" s="1"/>
      <c r="Z92" s="75"/>
      <c r="AA92" s="76"/>
      <c r="AB92" s="1"/>
      <c r="AC92" s="1"/>
      <c r="AD92" s="75"/>
      <c r="AE92" s="76"/>
      <c r="AF92" s="1"/>
      <c r="AG92" s="1"/>
      <c r="AH92" s="75"/>
      <c r="AI92" s="76"/>
      <c r="AJ92" s="1"/>
      <c r="AK92" s="1"/>
      <c r="AL92" s="75"/>
      <c r="AM92" s="76"/>
      <c r="AN92" s="1"/>
      <c r="AO92" s="1"/>
      <c r="AP92" s="75"/>
      <c r="AQ92" s="76"/>
      <c r="AR92" s="1"/>
      <c r="AS92" s="1"/>
      <c r="AT92" s="75"/>
      <c r="AU92" s="76"/>
      <c r="AV92" s="1"/>
      <c r="AW92" s="1"/>
      <c r="AX92" s="75"/>
      <c r="AY92" s="76"/>
      <c r="AZ92" s="1"/>
      <c r="BA92" s="1"/>
      <c r="BB92" s="75"/>
      <c r="BC92" s="76"/>
      <c r="BD92" s="1"/>
      <c r="BE92" s="1"/>
      <c r="BF92" s="75"/>
      <c r="BG92" s="76"/>
      <c r="BH92" s="1"/>
      <c r="BI92" s="1"/>
      <c r="BJ92" s="75"/>
      <c r="BK92" s="76"/>
      <c r="BL92" s="1"/>
      <c r="BM92" s="1"/>
      <c r="BN92" s="75"/>
      <c r="BO92" s="76"/>
      <c r="BP92" s="1"/>
      <c r="BQ92" s="1"/>
      <c r="BR92" s="75"/>
      <c r="BS92" s="76"/>
      <c r="BT92" s="1"/>
      <c r="BU92" s="1"/>
      <c r="BV92" s="75"/>
      <c r="BW92" s="76"/>
      <c r="BX92" s="1"/>
      <c r="BY92" s="1"/>
      <c r="BZ92" s="75"/>
      <c r="CA92" s="76"/>
      <c r="CB92" s="1"/>
      <c r="CC92" s="1"/>
      <c r="CD92" s="75"/>
      <c r="CE92" s="76"/>
      <c r="CF92" s="1"/>
      <c r="CG92" s="1"/>
      <c r="CH92" s="75"/>
      <c r="CI92" s="76"/>
      <c r="CJ92" s="1"/>
      <c r="CK92" s="1"/>
      <c r="CL92" s="75"/>
      <c r="CM92" s="76"/>
      <c r="CN92" s="1"/>
      <c r="CO92" s="1"/>
      <c r="CP92" s="75"/>
      <c r="CQ92" s="76"/>
      <c r="CR92" s="1"/>
      <c r="CS92" s="1"/>
      <c r="CT92" s="75"/>
      <c r="CU92" s="76"/>
      <c r="CV92" s="1"/>
      <c r="CW92" s="1"/>
      <c r="CX92" s="75"/>
      <c r="CY92" s="76"/>
      <c r="CZ92" s="6"/>
    </row>
    <row r="93" spans="1:104" x14ac:dyDescent="0.25">
      <c r="A93" s="3"/>
      <c r="B93" s="77"/>
      <c r="C93" s="78"/>
      <c r="D93" s="1"/>
      <c r="E93" s="1"/>
      <c r="F93" s="77"/>
      <c r="G93" s="78"/>
      <c r="H93" s="1"/>
      <c r="I93" s="1"/>
      <c r="J93" s="77"/>
      <c r="K93" s="78"/>
      <c r="L93" s="1"/>
      <c r="M93" s="1"/>
      <c r="N93" s="77"/>
      <c r="O93" s="78"/>
      <c r="P93" s="1"/>
      <c r="Q93" s="1"/>
      <c r="R93" s="77"/>
      <c r="S93" s="78"/>
      <c r="T93" s="1"/>
      <c r="U93" s="1"/>
      <c r="V93" s="77"/>
      <c r="W93" s="78"/>
      <c r="X93" s="1"/>
      <c r="Y93" s="1"/>
      <c r="Z93" s="77"/>
      <c r="AA93" s="78"/>
      <c r="AB93" s="1"/>
      <c r="AC93" s="1"/>
      <c r="AD93" s="77"/>
      <c r="AE93" s="78"/>
      <c r="AF93" s="1"/>
      <c r="AG93" s="1"/>
      <c r="AH93" s="77"/>
      <c r="AI93" s="78"/>
      <c r="AJ93" s="1"/>
      <c r="AK93" s="1"/>
      <c r="AL93" s="77"/>
      <c r="AM93" s="78"/>
      <c r="AN93" s="1"/>
      <c r="AO93" s="1"/>
      <c r="AP93" s="77"/>
      <c r="AQ93" s="78"/>
      <c r="AR93" s="1"/>
      <c r="AS93" s="1"/>
      <c r="AT93" s="77"/>
      <c r="AU93" s="78"/>
      <c r="AV93" s="1"/>
      <c r="AW93" s="1"/>
      <c r="AX93" s="77"/>
      <c r="AY93" s="78"/>
      <c r="AZ93" s="1"/>
      <c r="BA93" s="1"/>
      <c r="BB93" s="77"/>
      <c r="BC93" s="78"/>
      <c r="BD93" s="1"/>
      <c r="BE93" s="1"/>
      <c r="BF93" s="77"/>
      <c r="BG93" s="78"/>
      <c r="BH93" s="1"/>
      <c r="BI93" s="1"/>
      <c r="BJ93" s="77"/>
      <c r="BK93" s="78"/>
      <c r="BL93" s="1"/>
      <c r="BM93" s="1"/>
      <c r="BN93" s="77"/>
      <c r="BO93" s="78"/>
      <c r="BP93" s="1"/>
      <c r="BQ93" s="1"/>
      <c r="BR93" s="77"/>
      <c r="BS93" s="78"/>
      <c r="BT93" s="1"/>
      <c r="BU93" s="1"/>
      <c r="BV93" s="77"/>
      <c r="BW93" s="78"/>
      <c r="BX93" s="1"/>
      <c r="BY93" s="1"/>
      <c r="BZ93" s="77"/>
      <c r="CA93" s="78"/>
      <c r="CB93" s="1"/>
      <c r="CC93" s="1"/>
      <c r="CD93" s="77"/>
      <c r="CE93" s="78"/>
      <c r="CF93" s="1"/>
      <c r="CG93" s="1"/>
      <c r="CH93" s="77"/>
      <c r="CI93" s="78"/>
      <c r="CJ93" s="1"/>
      <c r="CK93" s="1"/>
      <c r="CL93" s="77"/>
      <c r="CM93" s="78"/>
      <c r="CN93" s="1"/>
      <c r="CO93" s="1"/>
      <c r="CP93" s="77"/>
      <c r="CQ93" s="78"/>
      <c r="CR93" s="1"/>
      <c r="CS93" s="1"/>
      <c r="CT93" s="77"/>
      <c r="CU93" s="78"/>
      <c r="CV93" s="1"/>
      <c r="CW93" s="1"/>
      <c r="CX93" s="77"/>
      <c r="CY93" s="78"/>
      <c r="CZ93" s="6"/>
    </row>
    <row r="94" spans="1:104" x14ac:dyDescent="0.25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6"/>
    </row>
    <row r="95" spans="1:104" x14ac:dyDescent="0.25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6"/>
    </row>
    <row r="96" spans="1:104" x14ac:dyDescent="0.25">
      <c r="A96" s="3"/>
      <c r="B96" s="1"/>
      <c r="C96" s="64" t="s">
        <v>63</v>
      </c>
      <c r="D96" s="65"/>
      <c r="E96" s="65"/>
      <c r="F96" s="66"/>
      <c r="G96" s="64" t="s">
        <v>63</v>
      </c>
      <c r="H96" s="65"/>
      <c r="I96" s="65"/>
      <c r="J96" s="66"/>
      <c r="K96" s="64" t="s">
        <v>63</v>
      </c>
      <c r="L96" s="65"/>
      <c r="M96" s="65"/>
      <c r="N96" s="66"/>
      <c r="O96" s="64" t="s">
        <v>63</v>
      </c>
      <c r="P96" s="65"/>
      <c r="Q96" s="65"/>
      <c r="R96" s="66"/>
      <c r="S96" s="64" t="s">
        <v>63</v>
      </c>
      <c r="T96" s="65"/>
      <c r="U96" s="65"/>
      <c r="V96" s="66"/>
      <c r="W96" s="64" t="s">
        <v>63</v>
      </c>
      <c r="X96" s="65"/>
      <c r="Y96" s="65"/>
      <c r="Z96" s="66"/>
      <c r="AA96" s="64" t="s">
        <v>63</v>
      </c>
      <c r="AB96" s="65"/>
      <c r="AC96" s="65"/>
      <c r="AD96" s="66"/>
      <c r="AE96" s="64" t="s">
        <v>63</v>
      </c>
      <c r="AF96" s="65"/>
      <c r="AG96" s="65"/>
      <c r="AH96" s="66"/>
      <c r="AI96" s="64" t="s">
        <v>63</v>
      </c>
      <c r="AJ96" s="65"/>
      <c r="AK96" s="65"/>
      <c r="AL96" s="66"/>
      <c r="AM96" s="64" t="s">
        <v>63</v>
      </c>
      <c r="AN96" s="65"/>
      <c r="AO96" s="65"/>
      <c r="AP96" s="66"/>
      <c r="AQ96" s="64" t="s">
        <v>63</v>
      </c>
      <c r="AR96" s="65"/>
      <c r="AS96" s="65"/>
      <c r="AT96" s="66"/>
      <c r="AU96" s="64" t="s">
        <v>63</v>
      </c>
      <c r="AV96" s="65"/>
      <c r="AW96" s="65"/>
      <c r="AX96" s="66"/>
      <c r="AY96" s="64" t="s">
        <v>63</v>
      </c>
      <c r="AZ96" s="65"/>
      <c r="BA96" s="65"/>
      <c r="BB96" s="66"/>
      <c r="BC96" s="64" t="s">
        <v>63</v>
      </c>
      <c r="BD96" s="65"/>
      <c r="BE96" s="65"/>
      <c r="BF96" s="66"/>
      <c r="BG96" s="64" t="s">
        <v>63</v>
      </c>
      <c r="BH96" s="65"/>
      <c r="BI96" s="65"/>
      <c r="BJ96" s="66"/>
      <c r="BK96" s="97" t="s">
        <v>64</v>
      </c>
      <c r="BL96" s="98"/>
      <c r="BM96" s="98"/>
      <c r="BN96" s="99"/>
      <c r="BO96" s="64" t="s">
        <v>63</v>
      </c>
      <c r="BP96" s="65"/>
      <c r="BQ96" s="65"/>
      <c r="BR96" s="66"/>
      <c r="BS96" s="64" t="s">
        <v>63</v>
      </c>
      <c r="BT96" s="65"/>
      <c r="BU96" s="65"/>
      <c r="BV96" s="66"/>
      <c r="BW96" s="64" t="s">
        <v>63</v>
      </c>
      <c r="BX96" s="65"/>
      <c r="BY96" s="65"/>
      <c r="BZ96" s="66"/>
      <c r="CA96" s="64" t="s">
        <v>63</v>
      </c>
      <c r="CB96" s="65"/>
      <c r="CC96" s="65"/>
      <c r="CD96" s="66"/>
      <c r="CE96" s="97" t="s">
        <v>64</v>
      </c>
      <c r="CF96" s="98"/>
      <c r="CG96" s="98"/>
      <c r="CH96" s="99"/>
      <c r="CI96" s="64" t="s">
        <v>63</v>
      </c>
      <c r="CJ96" s="65"/>
      <c r="CK96" s="65"/>
      <c r="CL96" s="66"/>
      <c r="CM96" s="64" t="s">
        <v>63</v>
      </c>
      <c r="CN96" s="65"/>
      <c r="CO96" s="65"/>
      <c r="CP96" s="66"/>
      <c r="CQ96" s="64" t="s">
        <v>63</v>
      </c>
      <c r="CR96" s="65"/>
      <c r="CS96" s="65"/>
      <c r="CT96" s="66"/>
      <c r="CU96" s="64" t="s">
        <v>63</v>
      </c>
      <c r="CV96" s="65"/>
      <c r="CW96" s="65"/>
      <c r="CX96" s="66"/>
      <c r="CY96" s="1"/>
      <c r="CZ96" s="6"/>
    </row>
    <row r="97" spans="1:104" x14ac:dyDescent="0.25">
      <c r="A97" s="3"/>
      <c r="B97" s="1"/>
      <c r="C97" s="67"/>
      <c r="D97" s="68"/>
      <c r="E97" s="68"/>
      <c r="F97" s="69"/>
      <c r="G97" s="67"/>
      <c r="H97" s="68"/>
      <c r="I97" s="68"/>
      <c r="J97" s="69"/>
      <c r="K97" s="67"/>
      <c r="L97" s="68"/>
      <c r="M97" s="68"/>
      <c r="N97" s="69"/>
      <c r="O97" s="67"/>
      <c r="P97" s="68"/>
      <c r="Q97" s="68"/>
      <c r="R97" s="69"/>
      <c r="S97" s="67"/>
      <c r="T97" s="68"/>
      <c r="U97" s="68"/>
      <c r="V97" s="69"/>
      <c r="W97" s="67"/>
      <c r="X97" s="68"/>
      <c r="Y97" s="68"/>
      <c r="Z97" s="69"/>
      <c r="AA97" s="67"/>
      <c r="AB97" s="68"/>
      <c r="AC97" s="68"/>
      <c r="AD97" s="69"/>
      <c r="AE97" s="67"/>
      <c r="AF97" s="68"/>
      <c r="AG97" s="68"/>
      <c r="AH97" s="69"/>
      <c r="AI97" s="67"/>
      <c r="AJ97" s="68"/>
      <c r="AK97" s="68"/>
      <c r="AL97" s="69"/>
      <c r="AM97" s="67"/>
      <c r="AN97" s="68"/>
      <c r="AO97" s="68"/>
      <c r="AP97" s="69"/>
      <c r="AQ97" s="67"/>
      <c r="AR97" s="68"/>
      <c r="AS97" s="68"/>
      <c r="AT97" s="69"/>
      <c r="AU97" s="67"/>
      <c r="AV97" s="68"/>
      <c r="AW97" s="68"/>
      <c r="AX97" s="69"/>
      <c r="AY97" s="67"/>
      <c r="AZ97" s="68"/>
      <c r="BA97" s="68"/>
      <c r="BB97" s="69"/>
      <c r="BC97" s="67"/>
      <c r="BD97" s="68"/>
      <c r="BE97" s="68"/>
      <c r="BF97" s="69"/>
      <c r="BG97" s="67"/>
      <c r="BH97" s="68"/>
      <c r="BI97" s="68"/>
      <c r="BJ97" s="69"/>
      <c r="BK97" s="100"/>
      <c r="BL97" s="101"/>
      <c r="BM97" s="101"/>
      <c r="BN97" s="102"/>
      <c r="BO97" s="67"/>
      <c r="BP97" s="68"/>
      <c r="BQ97" s="68"/>
      <c r="BR97" s="69"/>
      <c r="BS97" s="67"/>
      <c r="BT97" s="68"/>
      <c r="BU97" s="68"/>
      <c r="BV97" s="69"/>
      <c r="BW97" s="67"/>
      <c r="BX97" s="68"/>
      <c r="BY97" s="68"/>
      <c r="BZ97" s="69"/>
      <c r="CA97" s="67"/>
      <c r="CB97" s="68"/>
      <c r="CC97" s="68"/>
      <c r="CD97" s="69"/>
      <c r="CE97" s="100"/>
      <c r="CF97" s="101"/>
      <c r="CG97" s="101"/>
      <c r="CH97" s="102"/>
      <c r="CI97" s="67"/>
      <c r="CJ97" s="68"/>
      <c r="CK97" s="68"/>
      <c r="CL97" s="69"/>
      <c r="CM97" s="67"/>
      <c r="CN97" s="68"/>
      <c r="CO97" s="68"/>
      <c r="CP97" s="69"/>
      <c r="CQ97" s="67"/>
      <c r="CR97" s="68"/>
      <c r="CS97" s="68"/>
      <c r="CT97" s="69"/>
      <c r="CU97" s="67"/>
      <c r="CV97" s="68"/>
      <c r="CW97" s="68"/>
      <c r="CX97" s="69"/>
      <c r="CY97" s="1"/>
      <c r="CZ97" s="6"/>
    </row>
    <row r="98" spans="1:104" x14ac:dyDescent="0.25">
      <c r="A98" s="3"/>
      <c r="B98" s="1"/>
      <c r="C98" s="70"/>
      <c r="D98" s="71"/>
      <c r="E98" s="71"/>
      <c r="F98" s="72"/>
      <c r="G98" s="70"/>
      <c r="H98" s="71"/>
      <c r="I98" s="71"/>
      <c r="J98" s="72"/>
      <c r="K98" s="70"/>
      <c r="L98" s="71"/>
      <c r="M98" s="71"/>
      <c r="N98" s="72"/>
      <c r="O98" s="70"/>
      <c r="P98" s="71"/>
      <c r="Q98" s="71"/>
      <c r="R98" s="72"/>
      <c r="S98" s="70"/>
      <c r="T98" s="71"/>
      <c r="U98" s="71"/>
      <c r="V98" s="72"/>
      <c r="W98" s="70"/>
      <c r="X98" s="71"/>
      <c r="Y98" s="71"/>
      <c r="Z98" s="72"/>
      <c r="AA98" s="70"/>
      <c r="AB98" s="71"/>
      <c r="AC98" s="71"/>
      <c r="AD98" s="72"/>
      <c r="AE98" s="70"/>
      <c r="AF98" s="71"/>
      <c r="AG98" s="71"/>
      <c r="AH98" s="72"/>
      <c r="AI98" s="70"/>
      <c r="AJ98" s="71"/>
      <c r="AK98" s="71"/>
      <c r="AL98" s="72"/>
      <c r="AM98" s="70"/>
      <c r="AN98" s="71"/>
      <c r="AO98" s="71"/>
      <c r="AP98" s="72"/>
      <c r="AQ98" s="70"/>
      <c r="AR98" s="71"/>
      <c r="AS98" s="71"/>
      <c r="AT98" s="72"/>
      <c r="AU98" s="70"/>
      <c r="AV98" s="71"/>
      <c r="AW98" s="71"/>
      <c r="AX98" s="72"/>
      <c r="AY98" s="70"/>
      <c r="AZ98" s="71"/>
      <c r="BA98" s="71"/>
      <c r="BB98" s="72"/>
      <c r="BC98" s="70"/>
      <c r="BD98" s="71"/>
      <c r="BE98" s="71"/>
      <c r="BF98" s="72"/>
      <c r="BG98" s="70"/>
      <c r="BH98" s="71"/>
      <c r="BI98" s="71"/>
      <c r="BJ98" s="72"/>
      <c r="BK98" s="103"/>
      <c r="BL98" s="104"/>
      <c r="BM98" s="104"/>
      <c r="BN98" s="105"/>
      <c r="BO98" s="70"/>
      <c r="BP98" s="71"/>
      <c r="BQ98" s="71"/>
      <c r="BR98" s="72"/>
      <c r="BS98" s="70"/>
      <c r="BT98" s="71"/>
      <c r="BU98" s="71"/>
      <c r="BV98" s="72"/>
      <c r="BW98" s="70"/>
      <c r="BX98" s="71"/>
      <c r="BY98" s="71"/>
      <c r="BZ98" s="72"/>
      <c r="CA98" s="70"/>
      <c r="CB98" s="71"/>
      <c r="CC98" s="71"/>
      <c r="CD98" s="72"/>
      <c r="CE98" s="103"/>
      <c r="CF98" s="104"/>
      <c r="CG98" s="104"/>
      <c r="CH98" s="105"/>
      <c r="CI98" s="70"/>
      <c r="CJ98" s="71"/>
      <c r="CK98" s="71"/>
      <c r="CL98" s="72"/>
      <c r="CM98" s="70"/>
      <c r="CN98" s="71"/>
      <c r="CO98" s="71"/>
      <c r="CP98" s="72"/>
      <c r="CQ98" s="70"/>
      <c r="CR98" s="71"/>
      <c r="CS98" s="71"/>
      <c r="CT98" s="72"/>
      <c r="CU98" s="70"/>
      <c r="CV98" s="71"/>
      <c r="CW98" s="71"/>
      <c r="CX98" s="72"/>
      <c r="CY98" s="1"/>
      <c r="CZ98" s="6"/>
    </row>
    <row r="99" spans="1:104" x14ac:dyDescent="0.25">
      <c r="A99" s="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6"/>
    </row>
    <row r="100" spans="1:104" x14ac:dyDescent="0.25">
      <c r="A100" s="3"/>
      <c r="B100" s="73" t="s">
        <v>88</v>
      </c>
      <c r="C100" s="74"/>
      <c r="D100" s="1"/>
      <c r="E100" s="1"/>
      <c r="F100" s="73" t="s">
        <v>89</v>
      </c>
      <c r="G100" s="74"/>
      <c r="H100" s="1"/>
      <c r="I100" s="1"/>
      <c r="J100" s="73" t="s">
        <v>90</v>
      </c>
      <c r="K100" s="74"/>
      <c r="L100" s="1"/>
      <c r="M100" s="1"/>
      <c r="N100" s="73" t="s">
        <v>91</v>
      </c>
      <c r="O100" s="74"/>
      <c r="P100" s="1"/>
      <c r="Q100" s="1"/>
      <c r="R100" s="73" t="s">
        <v>92</v>
      </c>
      <c r="S100" s="74"/>
      <c r="T100" s="1"/>
      <c r="U100" s="1"/>
      <c r="V100" s="73" t="s">
        <v>93</v>
      </c>
      <c r="W100" s="74"/>
      <c r="X100" s="1"/>
      <c r="Y100" s="1"/>
      <c r="Z100" s="73" t="s">
        <v>94</v>
      </c>
      <c r="AA100" s="74"/>
      <c r="AB100" s="1"/>
      <c r="AC100" s="1"/>
      <c r="AD100" s="73" t="s">
        <v>95</v>
      </c>
      <c r="AE100" s="74"/>
      <c r="AF100" s="1"/>
      <c r="AG100" s="1"/>
      <c r="AH100" s="73" t="s">
        <v>96</v>
      </c>
      <c r="AI100" s="74"/>
      <c r="AJ100" s="1"/>
      <c r="AK100" s="1"/>
      <c r="AL100" s="73" t="s">
        <v>97</v>
      </c>
      <c r="AM100" s="74"/>
      <c r="AN100" s="1"/>
      <c r="AO100" s="1"/>
      <c r="AP100" s="73" t="s">
        <v>98</v>
      </c>
      <c r="AQ100" s="74"/>
      <c r="AR100" s="1"/>
      <c r="AS100" s="1"/>
      <c r="AT100" s="73" t="s">
        <v>99</v>
      </c>
      <c r="AU100" s="74"/>
      <c r="AV100" s="1"/>
      <c r="AW100" s="1"/>
      <c r="AX100" s="73" t="s">
        <v>100</v>
      </c>
      <c r="AY100" s="74"/>
      <c r="AZ100" s="1"/>
      <c r="BA100" s="1"/>
      <c r="BB100" s="73" t="s">
        <v>101</v>
      </c>
      <c r="BC100" s="74"/>
      <c r="BD100" s="1"/>
      <c r="BE100" s="1"/>
      <c r="BF100" s="73" t="s">
        <v>102</v>
      </c>
      <c r="BG100" s="74"/>
      <c r="BH100" s="1"/>
      <c r="BI100" s="1"/>
      <c r="BJ100" s="73" t="s">
        <v>18</v>
      </c>
      <c r="BK100" s="74"/>
      <c r="BL100" s="1"/>
      <c r="BM100" s="1"/>
      <c r="BN100" s="73" t="s">
        <v>19</v>
      </c>
      <c r="BO100" s="74"/>
      <c r="BP100" s="1"/>
      <c r="BQ100" s="1"/>
      <c r="BR100" s="73" t="s">
        <v>103</v>
      </c>
      <c r="BS100" s="74"/>
      <c r="BT100" s="1"/>
      <c r="BU100" s="1"/>
      <c r="BV100" s="73" t="s">
        <v>104</v>
      </c>
      <c r="BW100" s="74"/>
      <c r="BX100" s="1"/>
      <c r="BY100" s="1"/>
      <c r="BZ100" s="73" t="s">
        <v>105</v>
      </c>
      <c r="CA100" s="74"/>
      <c r="CB100" s="1"/>
      <c r="CC100" s="1"/>
      <c r="CD100" s="73" t="s">
        <v>106</v>
      </c>
      <c r="CE100" s="74"/>
      <c r="CF100" s="1"/>
      <c r="CG100" s="1"/>
      <c r="CH100" s="73" t="s">
        <v>107</v>
      </c>
      <c r="CI100" s="74"/>
      <c r="CJ100" s="1"/>
      <c r="CK100" s="1"/>
      <c r="CL100" s="73" t="s">
        <v>108</v>
      </c>
      <c r="CM100" s="74"/>
      <c r="CN100" s="1"/>
      <c r="CO100" s="1"/>
      <c r="CP100" s="73" t="s">
        <v>109</v>
      </c>
      <c r="CQ100" s="74"/>
      <c r="CR100" s="1"/>
      <c r="CS100" s="1"/>
      <c r="CT100" s="73" t="s">
        <v>110</v>
      </c>
      <c r="CU100" s="74"/>
      <c r="CV100" s="1"/>
      <c r="CW100" s="1"/>
      <c r="CX100" s="73" t="s">
        <v>111</v>
      </c>
      <c r="CY100" s="74"/>
      <c r="CZ100" s="6"/>
    </row>
    <row r="101" spans="1:104" x14ac:dyDescent="0.25">
      <c r="A101" s="3"/>
      <c r="B101" s="75"/>
      <c r="C101" s="76"/>
      <c r="D101" s="1"/>
      <c r="E101" s="1"/>
      <c r="F101" s="75"/>
      <c r="G101" s="76"/>
      <c r="H101" s="1"/>
      <c r="I101" s="1"/>
      <c r="J101" s="75"/>
      <c r="K101" s="76"/>
      <c r="L101" s="1"/>
      <c r="M101" s="1"/>
      <c r="N101" s="75"/>
      <c r="O101" s="76"/>
      <c r="P101" s="1"/>
      <c r="Q101" s="1"/>
      <c r="R101" s="75"/>
      <c r="S101" s="76"/>
      <c r="T101" s="1"/>
      <c r="U101" s="1"/>
      <c r="V101" s="75"/>
      <c r="W101" s="76"/>
      <c r="X101" s="1"/>
      <c r="Y101" s="1"/>
      <c r="Z101" s="75"/>
      <c r="AA101" s="76"/>
      <c r="AB101" s="1"/>
      <c r="AC101" s="1"/>
      <c r="AD101" s="75"/>
      <c r="AE101" s="76"/>
      <c r="AF101" s="1"/>
      <c r="AG101" s="1"/>
      <c r="AH101" s="75"/>
      <c r="AI101" s="76"/>
      <c r="AJ101" s="1"/>
      <c r="AK101" s="1"/>
      <c r="AL101" s="75"/>
      <c r="AM101" s="76"/>
      <c r="AN101" s="1"/>
      <c r="AO101" s="1"/>
      <c r="AP101" s="75"/>
      <c r="AQ101" s="76"/>
      <c r="AR101" s="1"/>
      <c r="AS101" s="1"/>
      <c r="AT101" s="75"/>
      <c r="AU101" s="76"/>
      <c r="AV101" s="1"/>
      <c r="AW101" s="1"/>
      <c r="AX101" s="75"/>
      <c r="AY101" s="76"/>
      <c r="AZ101" s="1"/>
      <c r="BA101" s="1"/>
      <c r="BB101" s="75"/>
      <c r="BC101" s="76"/>
      <c r="BD101" s="1"/>
      <c r="BE101" s="1"/>
      <c r="BF101" s="75"/>
      <c r="BG101" s="76"/>
      <c r="BH101" s="1"/>
      <c r="BI101" s="1"/>
      <c r="BJ101" s="75"/>
      <c r="BK101" s="76"/>
      <c r="BL101" s="1"/>
      <c r="BM101" s="1"/>
      <c r="BN101" s="75"/>
      <c r="BO101" s="76"/>
      <c r="BP101" s="1"/>
      <c r="BQ101" s="1"/>
      <c r="BR101" s="75"/>
      <c r="BS101" s="76"/>
      <c r="BT101" s="1"/>
      <c r="BU101" s="1"/>
      <c r="BV101" s="75"/>
      <c r="BW101" s="76"/>
      <c r="BX101" s="1"/>
      <c r="BY101" s="1"/>
      <c r="BZ101" s="75"/>
      <c r="CA101" s="76"/>
      <c r="CB101" s="1"/>
      <c r="CC101" s="1"/>
      <c r="CD101" s="75"/>
      <c r="CE101" s="76"/>
      <c r="CF101" s="1"/>
      <c r="CG101" s="1"/>
      <c r="CH101" s="75"/>
      <c r="CI101" s="76"/>
      <c r="CJ101" s="1"/>
      <c r="CK101" s="1"/>
      <c r="CL101" s="75"/>
      <c r="CM101" s="76"/>
      <c r="CN101" s="1"/>
      <c r="CO101" s="1"/>
      <c r="CP101" s="75"/>
      <c r="CQ101" s="76"/>
      <c r="CR101" s="1"/>
      <c r="CS101" s="1"/>
      <c r="CT101" s="75"/>
      <c r="CU101" s="76"/>
      <c r="CV101" s="1"/>
      <c r="CW101" s="1"/>
      <c r="CX101" s="75"/>
      <c r="CY101" s="76"/>
      <c r="CZ101" s="6"/>
    </row>
    <row r="102" spans="1:104" x14ac:dyDescent="0.25">
      <c r="A102" s="3"/>
      <c r="B102" s="75"/>
      <c r="C102" s="76"/>
      <c r="D102" s="1"/>
      <c r="E102" s="1"/>
      <c r="F102" s="75"/>
      <c r="G102" s="76"/>
      <c r="H102" s="1"/>
      <c r="I102" s="1"/>
      <c r="J102" s="75"/>
      <c r="K102" s="76"/>
      <c r="L102" s="1"/>
      <c r="M102" s="1"/>
      <c r="N102" s="75"/>
      <c r="O102" s="76"/>
      <c r="P102" s="1"/>
      <c r="Q102" s="1"/>
      <c r="R102" s="75"/>
      <c r="S102" s="76"/>
      <c r="T102" s="1"/>
      <c r="U102" s="1"/>
      <c r="V102" s="75"/>
      <c r="W102" s="76"/>
      <c r="X102" s="1"/>
      <c r="Y102" s="1"/>
      <c r="Z102" s="75"/>
      <c r="AA102" s="76"/>
      <c r="AB102" s="1"/>
      <c r="AC102" s="1"/>
      <c r="AD102" s="75"/>
      <c r="AE102" s="76"/>
      <c r="AF102" s="1"/>
      <c r="AG102" s="1"/>
      <c r="AH102" s="75"/>
      <c r="AI102" s="76"/>
      <c r="AJ102" s="1"/>
      <c r="AK102" s="1"/>
      <c r="AL102" s="75"/>
      <c r="AM102" s="76"/>
      <c r="AN102" s="1"/>
      <c r="AO102" s="1"/>
      <c r="AP102" s="75"/>
      <c r="AQ102" s="76"/>
      <c r="AR102" s="1"/>
      <c r="AS102" s="1"/>
      <c r="AT102" s="75"/>
      <c r="AU102" s="76"/>
      <c r="AV102" s="1"/>
      <c r="AW102" s="1"/>
      <c r="AX102" s="75"/>
      <c r="AY102" s="76"/>
      <c r="AZ102" s="1"/>
      <c r="BA102" s="1"/>
      <c r="BB102" s="75"/>
      <c r="BC102" s="76"/>
      <c r="BD102" s="1"/>
      <c r="BE102" s="1"/>
      <c r="BF102" s="75"/>
      <c r="BG102" s="76"/>
      <c r="BH102" s="1"/>
      <c r="BI102" s="1"/>
      <c r="BJ102" s="75"/>
      <c r="BK102" s="76"/>
      <c r="BL102" s="1"/>
      <c r="BM102" s="1"/>
      <c r="BN102" s="75"/>
      <c r="BO102" s="76"/>
      <c r="BP102" s="1"/>
      <c r="BQ102" s="1"/>
      <c r="BR102" s="75"/>
      <c r="BS102" s="76"/>
      <c r="BT102" s="1"/>
      <c r="BU102" s="1"/>
      <c r="BV102" s="75"/>
      <c r="BW102" s="76"/>
      <c r="BX102" s="1"/>
      <c r="BY102" s="1"/>
      <c r="BZ102" s="75"/>
      <c r="CA102" s="76"/>
      <c r="CB102" s="1"/>
      <c r="CC102" s="1"/>
      <c r="CD102" s="75"/>
      <c r="CE102" s="76"/>
      <c r="CF102" s="1"/>
      <c r="CG102" s="1"/>
      <c r="CH102" s="75"/>
      <c r="CI102" s="76"/>
      <c r="CJ102" s="1"/>
      <c r="CK102" s="1"/>
      <c r="CL102" s="75"/>
      <c r="CM102" s="76"/>
      <c r="CN102" s="1"/>
      <c r="CO102" s="1"/>
      <c r="CP102" s="75"/>
      <c r="CQ102" s="76"/>
      <c r="CR102" s="1"/>
      <c r="CS102" s="1"/>
      <c r="CT102" s="75"/>
      <c r="CU102" s="76"/>
      <c r="CV102" s="1"/>
      <c r="CW102" s="1"/>
      <c r="CX102" s="75"/>
      <c r="CY102" s="76"/>
      <c r="CZ102" s="6"/>
    </row>
    <row r="103" spans="1:104" x14ac:dyDescent="0.25">
      <c r="A103" s="3"/>
      <c r="B103" s="77"/>
      <c r="C103" s="78"/>
      <c r="D103" s="1"/>
      <c r="E103" s="1"/>
      <c r="F103" s="77"/>
      <c r="G103" s="78"/>
      <c r="H103" s="1"/>
      <c r="I103" s="1"/>
      <c r="J103" s="77"/>
      <c r="K103" s="78"/>
      <c r="L103" s="1"/>
      <c r="M103" s="1"/>
      <c r="N103" s="77"/>
      <c r="O103" s="78"/>
      <c r="P103" s="1"/>
      <c r="Q103" s="1"/>
      <c r="R103" s="77"/>
      <c r="S103" s="78"/>
      <c r="T103" s="1"/>
      <c r="U103" s="1"/>
      <c r="V103" s="77"/>
      <c r="W103" s="78"/>
      <c r="X103" s="1"/>
      <c r="Y103" s="1"/>
      <c r="Z103" s="77"/>
      <c r="AA103" s="78"/>
      <c r="AB103" s="1"/>
      <c r="AC103" s="1"/>
      <c r="AD103" s="77"/>
      <c r="AE103" s="78"/>
      <c r="AF103" s="1"/>
      <c r="AG103" s="1"/>
      <c r="AH103" s="77"/>
      <c r="AI103" s="78"/>
      <c r="AJ103" s="1"/>
      <c r="AK103" s="1"/>
      <c r="AL103" s="77"/>
      <c r="AM103" s="78"/>
      <c r="AN103" s="1"/>
      <c r="AO103" s="1"/>
      <c r="AP103" s="77"/>
      <c r="AQ103" s="78"/>
      <c r="AR103" s="1"/>
      <c r="AS103" s="1"/>
      <c r="AT103" s="77"/>
      <c r="AU103" s="78"/>
      <c r="AV103" s="1"/>
      <c r="AW103" s="1"/>
      <c r="AX103" s="77"/>
      <c r="AY103" s="78"/>
      <c r="AZ103" s="1"/>
      <c r="BA103" s="1"/>
      <c r="BB103" s="77"/>
      <c r="BC103" s="78"/>
      <c r="BD103" s="1"/>
      <c r="BE103" s="1"/>
      <c r="BF103" s="77"/>
      <c r="BG103" s="78"/>
      <c r="BH103" s="1"/>
      <c r="BI103" s="1"/>
      <c r="BJ103" s="77"/>
      <c r="BK103" s="78"/>
      <c r="BL103" s="1"/>
      <c r="BM103" s="1"/>
      <c r="BN103" s="77"/>
      <c r="BO103" s="78"/>
      <c r="BP103" s="1"/>
      <c r="BQ103" s="1"/>
      <c r="BR103" s="77"/>
      <c r="BS103" s="78"/>
      <c r="BT103" s="1"/>
      <c r="BU103" s="1"/>
      <c r="BV103" s="77"/>
      <c r="BW103" s="78"/>
      <c r="BX103" s="1"/>
      <c r="BY103" s="1"/>
      <c r="BZ103" s="77"/>
      <c r="CA103" s="78"/>
      <c r="CB103" s="1"/>
      <c r="CC103" s="1"/>
      <c r="CD103" s="77"/>
      <c r="CE103" s="78"/>
      <c r="CF103" s="1"/>
      <c r="CG103" s="1"/>
      <c r="CH103" s="77"/>
      <c r="CI103" s="78"/>
      <c r="CJ103" s="1"/>
      <c r="CK103" s="1"/>
      <c r="CL103" s="77"/>
      <c r="CM103" s="78"/>
      <c r="CN103" s="1"/>
      <c r="CO103" s="1"/>
      <c r="CP103" s="77"/>
      <c r="CQ103" s="78"/>
      <c r="CR103" s="1"/>
      <c r="CS103" s="1"/>
      <c r="CT103" s="77"/>
      <c r="CU103" s="78"/>
      <c r="CV103" s="1"/>
      <c r="CW103" s="1"/>
      <c r="CX103" s="77"/>
      <c r="CY103" s="78"/>
      <c r="CZ103" s="6"/>
    </row>
    <row r="104" spans="1:104" x14ac:dyDescent="0.25">
      <c r="A104" s="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6"/>
    </row>
    <row r="105" spans="1:104" x14ac:dyDescent="0.25">
      <c r="A105" s="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6"/>
    </row>
    <row r="106" spans="1:104" x14ac:dyDescent="0.25">
      <c r="A106" s="3"/>
      <c r="B106" s="1"/>
      <c r="C106" s="64" t="s">
        <v>63</v>
      </c>
      <c r="D106" s="65"/>
      <c r="E106" s="65"/>
      <c r="F106" s="66"/>
      <c r="G106" s="64" t="s">
        <v>63</v>
      </c>
      <c r="H106" s="65"/>
      <c r="I106" s="65"/>
      <c r="J106" s="66"/>
      <c r="K106" s="64" t="s">
        <v>63</v>
      </c>
      <c r="L106" s="65"/>
      <c r="M106" s="65"/>
      <c r="N106" s="66"/>
      <c r="O106" s="64" t="s">
        <v>63</v>
      </c>
      <c r="P106" s="65"/>
      <c r="Q106" s="65"/>
      <c r="R106" s="66"/>
      <c r="S106" s="64" t="s">
        <v>63</v>
      </c>
      <c r="T106" s="65"/>
      <c r="U106" s="65"/>
      <c r="V106" s="66"/>
      <c r="W106" s="64" t="s">
        <v>63</v>
      </c>
      <c r="X106" s="65"/>
      <c r="Y106" s="65"/>
      <c r="Z106" s="66"/>
      <c r="AA106" s="64" t="s">
        <v>63</v>
      </c>
      <c r="AB106" s="65"/>
      <c r="AC106" s="65"/>
      <c r="AD106" s="66"/>
      <c r="AE106" s="64" t="s">
        <v>63</v>
      </c>
      <c r="AF106" s="65"/>
      <c r="AG106" s="65"/>
      <c r="AH106" s="66"/>
      <c r="AI106" s="64" t="s">
        <v>63</v>
      </c>
      <c r="AJ106" s="65"/>
      <c r="AK106" s="65"/>
      <c r="AL106" s="66"/>
      <c r="AM106" s="64" t="s">
        <v>63</v>
      </c>
      <c r="AN106" s="65"/>
      <c r="AO106" s="65"/>
      <c r="AP106" s="66"/>
      <c r="AQ106" s="64" t="s">
        <v>63</v>
      </c>
      <c r="AR106" s="65"/>
      <c r="AS106" s="65"/>
      <c r="AT106" s="66"/>
      <c r="AU106" s="64" t="s">
        <v>63</v>
      </c>
      <c r="AV106" s="65"/>
      <c r="AW106" s="65"/>
      <c r="AX106" s="66"/>
      <c r="AY106" s="64" t="s">
        <v>63</v>
      </c>
      <c r="AZ106" s="65"/>
      <c r="BA106" s="65"/>
      <c r="BB106" s="66"/>
      <c r="BC106" s="64" t="s">
        <v>63</v>
      </c>
      <c r="BD106" s="65"/>
      <c r="BE106" s="65"/>
      <c r="BF106" s="66"/>
      <c r="BG106" s="64" t="s">
        <v>63</v>
      </c>
      <c r="BH106" s="65"/>
      <c r="BI106" s="65"/>
      <c r="BJ106" s="66"/>
      <c r="BK106" s="97" t="s">
        <v>64</v>
      </c>
      <c r="BL106" s="98"/>
      <c r="BM106" s="98"/>
      <c r="BN106" s="99"/>
      <c r="BO106" s="64" t="s">
        <v>63</v>
      </c>
      <c r="BP106" s="65"/>
      <c r="BQ106" s="65"/>
      <c r="BR106" s="66"/>
      <c r="BS106" s="64" t="s">
        <v>63</v>
      </c>
      <c r="BT106" s="65"/>
      <c r="BU106" s="65"/>
      <c r="BV106" s="66"/>
      <c r="BW106" s="64" t="s">
        <v>63</v>
      </c>
      <c r="BX106" s="65"/>
      <c r="BY106" s="65"/>
      <c r="BZ106" s="66"/>
      <c r="CA106" s="64" t="s">
        <v>63</v>
      </c>
      <c r="CB106" s="65"/>
      <c r="CC106" s="65"/>
      <c r="CD106" s="66"/>
      <c r="CE106" s="64" t="s">
        <v>63</v>
      </c>
      <c r="CF106" s="65"/>
      <c r="CG106" s="65"/>
      <c r="CH106" s="66"/>
      <c r="CI106" s="64" t="s">
        <v>63</v>
      </c>
      <c r="CJ106" s="65"/>
      <c r="CK106" s="65"/>
      <c r="CL106" s="66"/>
      <c r="CM106" s="64" t="s">
        <v>63</v>
      </c>
      <c r="CN106" s="65"/>
      <c r="CO106" s="65"/>
      <c r="CP106" s="66"/>
      <c r="CQ106" s="64" t="s">
        <v>63</v>
      </c>
      <c r="CR106" s="65"/>
      <c r="CS106" s="65"/>
      <c r="CT106" s="66"/>
      <c r="CU106" s="64" t="s">
        <v>63</v>
      </c>
      <c r="CV106" s="65"/>
      <c r="CW106" s="65"/>
      <c r="CX106" s="66"/>
      <c r="CY106" s="1"/>
      <c r="CZ106" s="6"/>
    </row>
    <row r="107" spans="1:104" x14ac:dyDescent="0.25">
      <c r="A107" s="3"/>
      <c r="B107" s="1"/>
      <c r="C107" s="67"/>
      <c r="D107" s="68"/>
      <c r="E107" s="68"/>
      <c r="F107" s="69"/>
      <c r="G107" s="67"/>
      <c r="H107" s="68"/>
      <c r="I107" s="68"/>
      <c r="J107" s="69"/>
      <c r="K107" s="67"/>
      <c r="L107" s="68"/>
      <c r="M107" s="68"/>
      <c r="N107" s="69"/>
      <c r="O107" s="67"/>
      <c r="P107" s="68"/>
      <c r="Q107" s="68"/>
      <c r="R107" s="69"/>
      <c r="S107" s="67"/>
      <c r="T107" s="68"/>
      <c r="U107" s="68"/>
      <c r="V107" s="69"/>
      <c r="W107" s="67"/>
      <c r="X107" s="68"/>
      <c r="Y107" s="68"/>
      <c r="Z107" s="69"/>
      <c r="AA107" s="67"/>
      <c r="AB107" s="68"/>
      <c r="AC107" s="68"/>
      <c r="AD107" s="69"/>
      <c r="AE107" s="67"/>
      <c r="AF107" s="68"/>
      <c r="AG107" s="68"/>
      <c r="AH107" s="69"/>
      <c r="AI107" s="67"/>
      <c r="AJ107" s="68"/>
      <c r="AK107" s="68"/>
      <c r="AL107" s="69"/>
      <c r="AM107" s="67"/>
      <c r="AN107" s="68"/>
      <c r="AO107" s="68"/>
      <c r="AP107" s="69"/>
      <c r="AQ107" s="67"/>
      <c r="AR107" s="68"/>
      <c r="AS107" s="68"/>
      <c r="AT107" s="69"/>
      <c r="AU107" s="67"/>
      <c r="AV107" s="68"/>
      <c r="AW107" s="68"/>
      <c r="AX107" s="69"/>
      <c r="AY107" s="67"/>
      <c r="AZ107" s="68"/>
      <c r="BA107" s="68"/>
      <c r="BB107" s="69"/>
      <c r="BC107" s="67"/>
      <c r="BD107" s="68"/>
      <c r="BE107" s="68"/>
      <c r="BF107" s="69"/>
      <c r="BG107" s="67"/>
      <c r="BH107" s="68"/>
      <c r="BI107" s="68"/>
      <c r="BJ107" s="69"/>
      <c r="BK107" s="100"/>
      <c r="BL107" s="101"/>
      <c r="BM107" s="101"/>
      <c r="BN107" s="102"/>
      <c r="BO107" s="67"/>
      <c r="BP107" s="68"/>
      <c r="BQ107" s="68"/>
      <c r="BR107" s="69"/>
      <c r="BS107" s="67"/>
      <c r="BT107" s="68"/>
      <c r="BU107" s="68"/>
      <c r="BV107" s="69"/>
      <c r="BW107" s="67"/>
      <c r="BX107" s="68"/>
      <c r="BY107" s="68"/>
      <c r="BZ107" s="69"/>
      <c r="CA107" s="67"/>
      <c r="CB107" s="68"/>
      <c r="CC107" s="68"/>
      <c r="CD107" s="69"/>
      <c r="CE107" s="67"/>
      <c r="CF107" s="68"/>
      <c r="CG107" s="68"/>
      <c r="CH107" s="69"/>
      <c r="CI107" s="67"/>
      <c r="CJ107" s="68"/>
      <c r="CK107" s="68"/>
      <c r="CL107" s="69"/>
      <c r="CM107" s="67"/>
      <c r="CN107" s="68"/>
      <c r="CO107" s="68"/>
      <c r="CP107" s="69"/>
      <c r="CQ107" s="67"/>
      <c r="CR107" s="68"/>
      <c r="CS107" s="68"/>
      <c r="CT107" s="69"/>
      <c r="CU107" s="67"/>
      <c r="CV107" s="68"/>
      <c r="CW107" s="68"/>
      <c r="CX107" s="69"/>
      <c r="CY107" s="1"/>
      <c r="CZ107" s="6"/>
    </row>
    <row r="108" spans="1:104" x14ac:dyDescent="0.25">
      <c r="A108" s="3"/>
      <c r="B108" s="1"/>
      <c r="C108" s="70"/>
      <c r="D108" s="71"/>
      <c r="E108" s="71"/>
      <c r="F108" s="72"/>
      <c r="G108" s="70"/>
      <c r="H108" s="71"/>
      <c r="I108" s="71"/>
      <c r="J108" s="72"/>
      <c r="K108" s="70"/>
      <c r="L108" s="71"/>
      <c r="M108" s="71"/>
      <c r="N108" s="72"/>
      <c r="O108" s="70"/>
      <c r="P108" s="71"/>
      <c r="Q108" s="71"/>
      <c r="R108" s="72"/>
      <c r="S108" s="70"/>
      <c r="T108" s="71"/>
      <c r="U108" s="71"/>
      <c r="V108" s="72"/>
      <c r="W108" s="70"/>
      <c r="X108" s="71"/>
      <c r="Y108" s="71"/>
      <c r="Z108" s="72"/>
      <c r="AA108" s="70"/>
      <c r="AB108" s="71"/>
      <c r="AC108" s="71"/>
      <c r="AD108" s="72"/>
      <c r="AE108" s="70"/>
      <c r="AF108" s="71"/>
      <c r="AG108" s="71"/>
      <c r="AH108" s="72"/>
      <c r="AI108" s="70"/>
      <c r="AJ108" s="71"/>
      <c r="AK108" s="71"/>
      <c r="AL108" s="72"/>
      <c r="AM108" s="70"/>
      <c r="AN108" s="71"/>
      <c r="AO108" s="71"/>
      <c r="AP108" s="72"/>
      <c r="AQ108" s="70"/>
      <c r="AR108" s="71"/>
      <c r="AS108" s="71"/>
      <c r="AT108" s="72"/>
      <c r="AU108" s="70"/>
      <c r="AV108" s="71"/>
      <c r="AW108" s="71"/>
      <c r="AX108" s="72"/>
      <c r="AY108" s="70"/>
      <c r="AZ108" s="71"/>
      <c r="BA108" s="71"/>
      <c r="BB108" s="72"/>
      <c r="BC108" s="70"/>
      <c r="BD108" s="71"/>
      <c r="BE108" s="71"/>
      <c r="BF108" s="72"/>
      <c r="BG108" s="70"/>
      <c r="BH108" s="71"/>
      <c r="BI108" s="71"/>
      <c r="BJ108" s="72"/>
      <c r="BK108" s="103"/>
      <c r="BL108" s="104"/>
      <c r="BM108" s="104"/>
      <c r="BN108" s="105"/>
      <c r="BO108" s="70"/>
      <c r="BP108" s="71"/>
      <c r="BQ108" s="71"/>
      <c r="BR108" s="72"/>
      <c r="BS108" s="70"/>
      <c r="BT108" s="71"/>
      <c r="BU108" s="71"/>
      <c r="BV108" s="72"/>
      <c r="BW108" s="70"/>
      <c r="BX108" s="71"/>
      <c r="BY108" s="71"/>
      <c r="BZ108" s="72"/>
      <c r="CA108" s="70"/>
      <c r="CB108" s="71"/>
      <c r="CC108" s="71"/>
      <c r="CD108" s="72"/>
      <c r="CE108" s="70"/>
      <c r="CF108" s="71"/>
      <c r="CG108" s="71"/>
      <c r="CH108" s="72"/>
      <c r="CI108" s="70"/>
      <c r="CJ108" s="71"/>
      <c r="CK108" s="71"/>
      <c r="CL108" s="72"/>
      <c r="CM108" s="70"/>
      <c r="CN108" s="71"/>
      <c r="CO108" s="71"/>
      <c r="CP108" s="72"/>
      <c r="CQ108" s="70"/>
      <c r="CR108" s="71"/>
      <c r="CS108" s="71"/>
      <c r="CT108" s="72"/>
      <c r="CU108" s="70"/>
      <c r="CV108" s="71"/>
      <c r="CW108" s="71"/>
      <c r="CX108" s="72"/>
      <c r="CY108" s="1"/>
      <c r="CZ108" s="6"/>
    </row>
    <row r="109" spans="1:104" x14ac:dyDescent="0.25">
      <c r="A109" s="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6"/>
    </row>
    <row r="110" spans="1:104" x14ac:dyDescent="0.25">
      <c r="A110" s="3"/>
      <c r="B110" s="73" t="s">
        <v>111</v>
      </c>
      <c r="C110" s="74"/>
      <c r="D110" s="1"/>
      <c r="E110" s="1"/>
      <c r="F110" s="73" t="s">
        <v>112</v>
      </c>
      <c r="G110" s="74"/>
      <c r="H110" s="1"/>
      <c r="I110" s="1"/>
      <c r="J110" s="73" t="s">
        <v>113</v>
      </c>
      <c r="K110" s="74"/>
      <c r="L110" s="1"/>
      <c r="M110" s="1"/>
      <c r="N110" s="73" t="s">
        <v>114</v>
      </c>
      <c r="O110" s="74"/>
      <c r="P110" s="1"/>
      <c r="Q110" s="1"/>
      <c r="R110" s="73" t="s">
        <v>115</v>
      </c>
      <c r="S110" s="74"/>
      <c r="T110" s="1"/>
      <c r="U110" s="1"/>
      <c r="V110" s="73" t="s">
        <v>116</v>
      </c>
      <c r="W110" s="74"/>
      <c r="X110" s="1"/>
      <c r="Y110" s="1"/>
      <c r="Z110" s="73" t="s">
        <v>117</v>
      </c>
      <c r="AA110" s="74"/>
      <c r="AB110" s="1"/>
      <c r="AC110" s="1"/>
      <c r="AD110" s="73" t="s">
        <v>20</v>
      </c>
      <c r="AE110" s="74"/>
      <c r="AF110" s="1"/>
      <c r="AG110" s="1"/>
      <c r="AH110" s="73" t="s">
        <v>118</v>
      </c>
      <c r="AI110" s="74"/>
      <c r="AJ110" s="1"/>
      <c r="AK110" s="1"/>
      <c r="AL110" s="73" t="s">
        <v>21</v>
      </c>
      <c r="AM110" s="74"/>
      <c r="AN110" s="1"/>
      <c r="AO110" s="1"/>
      <c r="AP110" s="73" t="s">
        <v>22</v>
      </c>
      <c r="AQ110" s="74"/>
      <c r="AR110" s="1"/>
      <c r="AS110" s="1"/>
      <c r="AT110" s="73" t="s">
        <v>23</v>
      </c>
      <c r="AU110" s="74"/>
      <c r="AV110" s="1"/>
      <c r="AW110" s="1"/>
      <c r="AX110" s="73" t="s">
        <v>119</v>
      </c>
      <c r="AY110" s="74"/>
      <c r="AZ110" s="1"/>
      <c r="BA110" s="1"/>
      <c r="BB110" s="73" t="s">
        <v>24</v>
      </c>
      <c r="BC110" s="74"/>
      <c r="BD110" s="1"/>
      <c r="BE110" s="1"/>
      <c r="BF110" s="73" t="s">
        <v>25</v>
      </c>
      <c r="BG110" s="74"/>
      <c r="BH110" s="1"/>
      <c r="BI110" s="1"/>
      <c r="BJ110" s="73" t="s">
        <v>27</v>
      </c>
      <c r="BK110" s="74"/>
      <c r="BL110" s="1"/>
      <c r="BM110" s="1"/>
      <c r="BN110" s="73" t="s">
        <v>120</v>
      </c>
      <c r="BO110" s="74"/>
      <c r="BP110" s="1"/>
      <c r="BQ110" s="1"/>
      <c r="BR110" s="73" t="s">
        <v>121</v>
      </c>
      <c r="BS110" s="74"/>
      <c r="BT110" s="1"/>
      <c r="BU110" s="1"/>
      <c r="BV110" s="73" t="s">
        <v>122</v>
      </c>
      <c r="BW110" s="74"/>
      <c r="BX110" s="1"/>
      <c r="BY110" s="1"/>
      <c r="BZ110" s="73" t="s">
        <v>123</v>
      </c>
      <c r="CA110" s="74"/>
      <c r="CB110" s="1"/>
      <c r="CC110" s="1"/>
      <c r="CD110" s="73" t="s">
        <v>124</v>
      </c>
      <c r="CE110" s="74"/>
      <c r="CF110" s="1"/>
      <c r="CG110" s="1"/>
      <c r="CH110" s="73" t="s">
        <v>125</v>
      </c>
      <c r="CI110" s="74"/>
      <c r="CJ110" s="1"/>
      <c r="CK110" s="1"/>
      <c r="CL110" s="73" t="s">
        <v>126</v>
      </c>
      <c r="CM110" s="74"/>
      <c r="CN110" s="1"/>
      <c r="CO110" s="1"/>
      <c r="CP110" s="73" t="s">
        <v>127</v>
      </c>
      <c r="CQ110" s="74"/>
      <c r="CR110" s="1"/>
      <c r="CS110" s="1"/>
      <c r="CT110" s="73" t="s">
        <v>128</v>
      </c>
      <c r="CU110" s="74"/>
      <c r="CV110" s="1"/>
      <c r="CW110" s="1"/>
      <c r="CX110" s="73" t="s">
        <v>28</v>
      </c>
      <c r="CY110" s="74"/>
      <c r="CZ110" s="6"/>
    </row>
    <row r="111" spans="1:104" x14ac:dyDescent="0.25">
      <c r="A111" s="3"/>
      <c r="B111" s="75"/>
      <c r="C111" s="76"/>
      <c r="D111" s="1"/>
      <c r="E111" s="1"/>
      <c r="F111" s="75"/>
      <c r="G111" s="76"/>
      <c r="H111" s="1"/>
      <c r="I111" s="1"/>
      <c r="J111" s="75"/>
      <c r="K111" s="76"/>
      <c r="L111" s="1"/>
      <c r="M111" s="1"/>
      <c r="N111" s="75"/>
      <c r="O111" s="76"/>
      <c r="P111" s="1"/>
      <c r="Q111" s="1"/>
      <c r="R111" s="75"/>
      <c r="S111" s="76"/>
      <c r="T111" s="1"/>
      <c r="U111" s="1"/>
      <c r="V111" s="75"/>
      <c r="W111" s="76"/>
      <c r="X111" s="1"/>
      <c r="Y111" s="1"/>
      <c r="Z111" s="75"/>
      <c r="AA111" s="76"/>
      <c r="AB111" s="1"/>
      <c r="AC111" s="1"/>
      <c r="AD111" s="75"/>
      <c r="AE111" s="76"/>
      <c r="AF111" s="1"/>
      <c r="AG111" s="1"/>
      <c r="AH111" s="75"/>
      <c r="AI111" s="76"/>
      <c r="AJ111" s="1"/>
      <c r="AK111" s="1"/>
      <c r="AL111" s="75"/>
      <c r="AM111" s="76"/>
      <c r="AN111" s="1"/>
      <c r="AO111" s="1"/>
      <c r="AP111" s="75"/>
      <c r="AQ111" s="76"/>
      <c r="AR111" s="1"/>
      <c r="AS111" s="1"/>
      <c r="AT111" s="75"/>
      <c r="AU111" s="76"/>
      <c r="AV111" s="1"/>
      <c r="AW111" s="1"/>
      <c r="AX111" s="75"/>
      <c r="AY111" s="76"/>
      <c r="AZ111" s="1"/>
      <c r="BA111" s="1"/>
      <c r="BB111" s="75"/>
      <c r="BC111" s="76"/>
      <c r="BD111" s="1"/>
      <c r="BE111" s="1"/>
      <c r="BF111" s="75"/>
      <c r="BG111" s="76"/>
      <c r="BH111" s="1"/>
      <c r="BI111" s="1"/>
      <c r="BJ111" s="75"/>
      <c r="BK111" s="76"/>
      <c r="BL111" s="1"/>
      <c r="BM111" s="1"/>
      <c r="BN111" s="75"/>
      <c r="BO111" s="76"/>
      <c r="BP111" s="1"/>
      <c r="BQ111" s="1"/>
      <c r="BR111" s="75"/>
      <c r="BS111" s="76"/>
      <c r="BT111" s="1"/>
      <c r="BU111" s="1"/>
      <c r="BV111" s="75"/>
      <c r="BW111" s="76"/>
      <c r="BX111" s="1"/>
      <c r="BY111" s="1"/>
      <c r="BZ111" s="75"/>
      <c r="CA111" s="76"/>
      <c r="CB111" s="1"/>
      <c r="CC111" s="1"/>
      <c r="CD111" s="75"/>
      <c r="CE111" s="76"/>
      <c r="CF111" s="1"/>
      <c r="CG111" s="1"/>
      <c r="CH111" s="75"/>
      <c r="CI111" s="76"/>
      <c r="CJ111" s="1"/>
      <c r="CK111" s="1"/>
      <c r="CL111" s="75"/>
      <c r="CM111" s="76"/>
      <c r="CN111" s="1"/>
      <c r="CO111" s="1"/>
      <c r="CP111" s="75"/>
      <c r="CQ111" s="76"/>
      <c r="CR111" s="1"/>
      <c r="CS111" s="1"/>
      <c r="CT111" s="75"/>
      <c r="CU111" s="76"/>
      <c r="CV111" s="1"/>
      <c r="CW111" s="1"/>
      <c r="CX111" s="75"/>
      <c r="CY111" s="76"/>
      <c r="CZ111" s="6"/>
    </row>
    <row r="112" spans="1:104" x14ac:dyDescent="0.25">
      <c r="A112" s="3"/>
      <c r="B112" s="75"/>
      <c r="C112" s="76"/>
      <c r="D112" s="1"/>
      <c r="E112" s="1"/>
      <c r="F112" s="75"/>
      <c r="G112" s="76"/>
      <c r="H112" s="1"/>
      <c r="I112" s="1"/>
      <c r="J112" s="75"/>
      <c r="K112" s="76"/>
      <c r="L112" s="1"/>
      <c r="M112" s="1"/>
      <c r="N112" s="75"/>
      <c r="O112" s="76"/>
      <c r="P112" s="1"/>
      <c r="Q112" s="1"/>
      <c r="R112" s="75"/>
      <c r="S112" s="76"/>
      <c r="T112" s="1"/>
      <c r="U112" s="1"/>
      <c r="V112" s="75"/>
      <c r="W112" s="76"/>
      <c r="X112" s="1"/>
      <c r="Y112" s="1"/>
      <c r="Z112" s="75"/>
      <c r="AA112" s="76"/>
      <c r="AB112" s="1"/>
      <c r="AC112" s="1"/>
      <c r="AD112" s="75"/>
      <c r="AE112" s="76"/>
      <c r="AF112" s="1"/>
      <c r="AG112" s="1"/>
      <c r="AH112" s="75"/>
      <c r="AI112" s="76"/>
      <c r="AJ112" s="1"/>
      <c r="AK112" s="1"/>
      <c r="AL112" s="75"/>
      <c r="AM112" s="76"/>
      <c r="AN112" s="1"/>
      <c r="AO112" s="1"/>
      <c r="AP112" s="75"/>
      <c r="AQ112" s="76"/>
      <c r="AR112" s="1"/>
      <c r="AS112" s="1"/>
      <c r="AT112" s="75"/>
      <c r="AU112" s="76"/>
      <c r="AV112" s="1"/>
      <c r="AW112" s="1"/>
      <c r="AX112" s="75"/>
      <c r="AY112" s="76"/>
      <c r="AZ112" s="1"/>
      <c r="BA112" s="1"/>
      <c r="BB112" s="75"/>
      <c r="BC112" s="76"/>
      <c r="BD112" s="1"/>
      <c r="BE112" s="1"/>
      <c r="BF112" s="75"/>
      <c r="BG112" s="76"/>
      <c r="BH112" s="1"/>
      <c r="BI112" s="1"/>
      <c r="BJ112" s="75"/>
      <c r="BK112" s="76"/>
      <c r="BL112" s="1"/>
      <c r="BM112" s="1"/>
      <c r="BN112" s="75"/>
      <c r="BO112" s="76"/>
      <c r="BP112" s="1"/>
      <c r="BQ112" s="1"/>
      <c r="BR112" s="75"/>
      <c r="BS112" s="76"/>
      <c r="BT112" s="1"/>
      <c r="BU112" s="1"/>
      <c r="BV112" s="75"/>
      <c r="BW112" s="76"/>
      <c r="BX112" s="1"/>
      <c r="BY112" s="1"/>
      <c r="BZ112" s="75"/>
      <c r="CA112" s="76"/>
      <c r="CB112" s="1"/>
      <c r="CC112" s="1"/>
      <c r="CD112" s="75"/>
      <c r="CE112" s="76"/>
      <c r="CF112" s="1"/>
      <c r="CG112" s="1"/>
      <c r="CH112" s="75"/>
      <c r="CI112" s="76"/>
      <c r="CJ112" s="1"/>
      <c r="CK112" s="1"/>
      <c r="CL112" s="75"/>
      <c r="CM112" s="76"/>
      <c r="CN112" s="1"/>
      <c r="CO112" s="1"/>
      <c r="CP112" s="75"/>
      <c r="CQ112" s="76"/>
      <c r="CR112" s="1"/>
      <c r="CS112" s="1"/>
      <c r="CT112" s="75"/>
      <c r="CU112" s="76"/>
      <c r="CV112" s="1"/>
      <c r="CW112" s="1"/>
      <c r="CX112" s="75"/>
      <c r="CY112" s="76"/>
      <c r="CZ112" s="6"/>
    </row>
    <row r="113" spans="1:104" x14ac:dyDescent="0.25">
      <c r="A113" s="3"/>
      <c r="B113" s="77"/>
      <c r="C113" s="78"/>
      <c r="D113" s="1"/>
      <c r="E113" s="1"/>
      <c r="F113" s="77"/>
      <c r="G113" s="78"/>
      <c r="H113" s="1"/>
      <c r="I113" s="1"/>
      <c r="J113" s="77"/>
      <c r="K113" s="78"/>
      <c r="L113" s="1"/>
      <c r="M113" s="1"/>
      <c r="N113" s="77"/>
      <c r="O113" s="78"/>
      <c r="P113" s="1"/>
      <c r="Q113" s="1"/>
      <c r="R113" s="77"/>
      <c r="S113" s="78"/>
      <c r="T113" s="1"/>
      <c r="U113" s="1"/>
      <c r="V113" s="77"/>
      <c r="W113" s="78"/>
      <c r="X113" s="1"/>
      <c r="Y113" s="1"/>
      <c r="Z113" s="77"/>
      <c r="AA113" s="78"/>
      <c r="AB113" s="1"/>
      <c r="AC113" s="1"/>
      <c r="AD113" s="77"/>
      <c r="AE113" s="78"/>
      <c r="AF113" s="1"/>
      <c r="AG113" s="1"/>
      <c r="AH113" s="77"/>
      <c r="AI113" s="78"/>
      <c r="AJ113" s="1"/>
      <c r="AK113" s="1"/>
      <c r="AL113" s="77"/>
      <c r="AM113" s="78"/>
      <c r="AN113" s="1"/>
      <c r="AO113" s="1"/>
      <c r="AP113" s="77"/>
      <c r="AQ113" s="78"/>
      <c r="AR113" s="1"/>
      <c r="AS113" s="1"/>
      <c r="AT113" s="77"/>
      <c r="AU113" s="78"/>
      <c r="AV113" s="1"/>
      <c r="AW113" s="1"/>
      <c r="AX113" s="77"/>
      <c r="AY113" s="78"/>
      <c r="AZ113" s="1"/>
      <c r="BA113" s="1"/>
      <c r="BB113" s="77"/>
      <c r="BC113" s="78"/>
      <c r="BD113" s="1"/>
      <c r="BE113" s="1"/>
      <c r="BF113" s="77"/>
      <c r="BG113" s="78"/>
      <c r="BH113" s="1"/>
      <c r="BI113" s="1"/>
      <c r="BJ113" s="77"/>
      <c r="BK113" s="78"/>
      <c r="BL113" s="1"/>
      <c r="BM113" s="1"/>
      <c r="BN113" s="77"/>
      <c r="BO113" s="78"/>
      <c r="BP113" s="1"/>
      <c r="BQ113" s="1"/>
      <c r="BR113" s="77"/>
      <c r="BS113" s="78"/>
      <c r="BT113" s="1"/>
      <c r="BU113" s="1"/>
      <c r="BV113" s="77"/>
      <c r="BW113" s="78"/>
      <c r="BX113" s="1"/>
      <c r="BY113" s="1"/>
      <c r="BZ113" s="77"/>
      <c r="CA113" s="78"/>
      <c r="CB113" s="1"/>
      <c r="CC113" s="1"/>
      <c r="CD113" s="77"/>
      <c r="CE113" s="78"/>
      <c r="CF113" s="1"/>
      <c r="CG113" s="1"/>
      <c r="CH113" s="77"/>
      <c r="CI113" s="78"/>
      <c r="CJ113" s="1"/>
      <c r="CK113" s="1"/>
      <c r="CL113" s="77"/>
      <c r="CM113" s="78"/>
      <c r="CN113" s="1"/>
      <c r="CO113" s="1"/>
      <c r="CP113" s="77"/>
      <c r="CQ113" s="78"/>
      <c r="CR113" s="1"/>
      <c r="CS113" s="1"/>
      <c r="CT113" s="77"/>
      <c r="CU113" s="78"/>
      <c r="CV113" s="1"/>
      <c r="CW113" s="1"/>
      <c r="CX113" s="77"/>
      <c r="CY113" s="78"/>
      <c r="CZ113" s="6"/>
    </row>
    <row r="114" spans="1:104" x14ac:dyDescent="0.25">
      <c r="A114" s="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6"/>
    </row>
    <row r="115" spans="1:104" x14ac:dyDescent="0.25">
      <c r="A115" s="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6"/>
    </row>
    <row r="116" spans="1:104" x14ac:dyDescent="0.25">
      <c r="A116" s="3"/>
      <c r="B116" s="1"/>
      <c r="C116" s="64" t="s">
        <v>63</v>
      </c>
      <c r="D116" s="65"/>
      <c r="E116" s="65"/>
      <c r="F116" s="66"/>
      <c r="G116" s="64" t="s">
        <v>63</v>
      </c>
      <c r="H116" s="65"/>
      <c r="I116" s="65"/>
      <c r="J116" s="66"/>
      <c r="K116" s="64" t="s">
        <v>63</v>
      </c>
      <c r="L116" s="65"/>
      <c r="M116" s="65"/>
      <c r="N116" s="66"/>
      <c r="O116" s="64" t="s">
        <v>63</v>
      </c>
      <c r="P116" s="65"/>
      <c r="Q116" s="65"/>
      <c r="R116" s="66"/>
      <c r="S116" s="64" t="s">
        <v>63</v>
      </c>
      <c r="T116" s="65"/>
      <c r="U116" s="65"/>
      <c r="V116" s="66"/>
      <c r="W116" s="64" t="s">
        <v>63</v>
      </c>
      <c r="X116" s="65"/>
      <c r="Y116" s="65"/>
      <c r="Z116" s="66"/>
      <c r="AA116" s="64" t="s">
        <v>63</v>
      </c>
      <c r="AB116" s="65"/>
      <c r="AC116" s="65"/>
      <c r="AD116" s="66"/>
      <c r="AE116" s="97" t="s">
        <v>64</v>
      </c>
      <c r="AF116" s="98"/>
      <c r="AG116" s="98"/>
      <c r="AH116" s="99"/>
      <c r="AI116" s="97" t="s">
        <v>64</v>
      </c>
      <c r="AJ116" s="98"/>
      <c r="AK116" s="98"/>
      <c r="AL116" s="99"/>
      <c r="AM116" s="64" t="s">
        <v>63</v>
      </c>
      <c r="AN116" s="65"/>
      <c r="AO116" s="65"/>
      <c r="AP116" s="66"/>
      <c r="AQ116" s="97" t="s">
        <v>64</v>
      </c>
      <c r="AR116" s="98"/>
      <c r="AS116" s="98"/>
      <c r="AT116" s="99"/>
      <c r="AU116" s="64" t="s">
        <v>63</v>
      </c>
      <c r="AV116" s="65"/>
      <c r="AW116" s="65"/>
      <c r="AX116" s="66"/>
      <c r="AY116" s="64" t="s">
        <v>63</v>
      </c>
      <c r="AZ116" s="65"/>
      <c r="BA116" s="65"/>
      <c r="BB116" s="66"/>
      <c r="BC116" s="97" t="s">
        <v>64</v>
      </c>
      <c r="BD116" s="98"/>
      <c r="BE116" s="98"/>
      <c r="BF116" s="99"/>
      <c r="BG116" s="106" t="s">
        <v>65</v>
      </c>
      <c r="BH116" s="107"/>
      <c r="BI116" s="107"/>
      <c r="BJ116" s="108"/>
      <c r="BK116" s="64" t="s">
        <v>63</v>
      </c>
      <c r="BL116" s="65"/>
      <c r="BM116" s="65"/>
      <c r="BN116" s="66"/>
      <c r="BO116" s="64" t="s">
        <v>63</v>
      </c>
      <c r="BP116" s="65"/>
      <c r="BQ116" s="65"/>
      <c r="BR116" s="66"/>
      <c r="BS116" s="64" t="s">
        <v>63</v>
      </c>
      <c r="BT116" s="65"/>
      <c r="BU116" s="65"/>
      <c r="BV116" s="66"/>
      <c r="BW116" s="64" t="s">
        <v>63</v>
      </c>
      <c r="BX116" s="65"/>
      <c r="BY116" s="65"/>
      <c r="BZ116" s="66"/>
      <c r="CA116" s="64" t="s">
        <v>63</v>
      </c>
      <c r="CB116" s="65"/>
      <c r="CC116" s="65"/>
      <c r="CD116" s="66"/>
      <c r="CE116" s="64" t="s">
        <v>63</v>
      </c>
      <c r="CF116" s="65"/>
      <c r="CG116" s="65"/>
      <c r="CH116" s="66"/>
      <c r="CI116" s="64" t="s">
        <v>63</v>
      </c>
      <c r="CJ116" s="65"/>
      <c r="CK116" s="65"/>
      <c r="CL116" s="66"/>
      <c r="CM116" s="64" t="s">
        <v>63</v>
      </c>
      <c r="CN116" s="65"/>
      <c r="CO116" s="65"/>
      <c r="CP116" s="66"/>
      <c r="CQ116" s="64" t="s">
        <v>63</v>
      </c>
      <c r="CR116" s="65"/>
      <c r="CS116" s="65"/>
      <c r="CT116" s="66"/>
      <c r="CU116" s="64" t="s">
        <v>63</v>
      </c>
      <c r="CV116" s="65"/>
      <c r="CW116" s="65"/>
      <c r="CX116" s="66"/>
      <c r="CY116" s="1"/>
      <c r="CZ116" s="6"/>
    </row>
    <row r="117" spans="1:104" x14ac:dyDescent="0.25">
      <c r="A117" s="3"/>
      <c r="B117" s="1"/>
      <c r="C117" s="67"/>
      <c r="D117" s="68"/>
      <c r="E117" s="68"/>
      <c r="F117" s="69"/>
      <c r="G117" s="67"/>
      <c r="H117" s="68"/>
      <c r="I117" s="68"/>
      <c r="J117" s="69"/>
      <c r="K117" s="67"/>
      <c r="L117" s="68"/>
      <c r="M117" s="68"/>
      <c r="N117" s="69"/>
      <c r="O117" s="67"/>
      <c r="P117" s="68"/>
      <c r="Q117" s="68"/>
      <c r="R117" s="69"/>
      <c r="S117" s="67"/>
      <c r="T117" s="68"/>
      <c r="U117" s="68"/>
      <c r="V117" s="69"/>
      <c r="W117" s="67"/>
      <c r="X117" s="68"/>
      <c r="Y117" s="68"/>
      <c r="Z117" s="69"/>
      <c r="AA117" s="67"/>
      <c r="AB117" s="68"/>
      <c r="AC117" s="68"/>
      <c r="AD117" s="69"/>
      <c r="AE117" s="100"/>
      <c r="AF117" s="101"/>
      <c r="AG117" s="101"/>
      <c r="AH117" s="102"/>
      <c r="AI117" s="100"/>
      <c r="AJ117" s="101"/>
      <c r="AK117" s="101"/>
      <c r="AL117" s="102"/>
      <c r="AM117" s="67"/>
      <c r="AN117" s="68"/>
      <c r="AO117" s="68"/>
      <c r="AP117" s="69"/>
      <c r="AQ117" s="100"/>
      <c r="AR117" s="101"/>
      <c r="AS117" s="101"/>
      <c r="AT117" s="102"/>
      <c r="AU117" s="67"/>
      <c r="AV117" s="68"/>
      <c r="AW117" s="68"/>
      <c r="AX117" s="69"/>
      <c r="AY117" s="67"/>
      <c r="AZ117" s="68"/>
      <c r="BA117" s="68"/>
      <c r="BB117" s="69"/>
      <c r="BC117" s="100"/>
      <c r="BD117" s="101"/>
      <c r="BE117" s="101"/>
      <c r="BF117" s="102"/>
      <c r="BG117" s="109"/>
      <c r="BH117" s="110"/>
      <c r="BI117" s="110"/>
      <c r="BJ117" s="111"/>
      <c r="BK117" s="67"/>
      <c r="BL117" s="68"/>
      <c r="BM117" s="68"/>
      <c r="BN117" s="69"/>
      <c r="BO117" s="67"/>
      <c r="BP117" s="68"/>
      <c r="BQ117" s="68"/>
      <c r="BR117" s="69"/>
      <c r="BS117" s="67"/>
      <c r="BT117" s="68"/>
      <c r="BU117" s="68"/>
      <c r="BV117" s="69"/>
      <c r="BW117" s="67"/>
      <c r="BX117" s="68"/>
      <c r="BY117" s="68"/>
      <c r="BZ117" s="69"/>
      <c r="CA117" s="67"/>
      <c r="CB117" s="68"/>
      <c r="CC117" s="68"/>
      <c r="CD117" s="69"/>
      <c r="CE117" s="67"/>
      <c r="CF117" s="68"/>
      <c r="CG117" s="68"/>
      <c r="CH117" s="69"/>
      <c r="CI117" s="67"/>
      <c r="CJ117" s="68"/>
      <c r="CK117" s="68"/>
      <c r="CL117" s="69"/>
      <c r="CM117" s="67"/>
      <c r="CN117" s="68"/>
      <c r="CO117" s="68"/>
      <c r="CP117" s="69"/>
      <c r="CQ117" s="67"/>
      <c r="CR117" s="68"/>
      <c r="CS117" s="68"/>
      <c r="CT117" s="69"/>
      <c r="CU117" s="67"/>
      <c r="CV117" s="68"/>
      <c r="CW117" s="68"/>
      <c r="CX117" s="69"/>
      <c r="CY117" s="1"/>
      <c r="CZ117" s="6"/>
    </row>
    <row r="118" spans="1:104" x14ac:dyDescent="0.25">
      <c r="A118" s="3"/>
      <c r="B118" s="1"/>
      <c r="C118" s="70"/>
      <c r="D118" s="71"/>
      <c r="E118" s="71"/>
      <c r="F118" s="72"/>
      <c r="G118" s="70"/>
      <c r="H118" s="71"/>
      <c r="I118" s="71"/>
      <c r="J118" s="72"/>
      <c r="K118" s="70"/>
      <c r="L118" s="71"/>
      <c r="M118" s="71"/>
      <c r="N118" s="72"/>
      <c r="O118" s="70"/>
      <c r="P118" s="71"/>
      <c r="Q118" s="71"/>
      <c r="R118" s="72"/>
      <c r="S118" s="70"/>
      <c r="T118" s="71"/>
      <c r="U118" s="71"/>
      <c r="V118" s="72"/>
      <c r="W118" s="70"/>
      <c r="X118" s="71"/>
      <c r="Y118" s="71"/>
      <c r="Z118" s="72"/>
      <c r="AA118" s="70"/>
      <c r="AB118" s="71"/>
      <c r="AC118" s="71"/>
      <c r="AD118" s="72"/>
      <c r="AE118" s="103"/>
      <c r="AF118" s="104"/>
      <c r="AG118" s="104"/>
      <c r="AH118" s="105"/>
      <c r="AI118" s="103"/>
      <c r="AJ118" s="104"/>
      <c r="AK118" s="104"/>
      <c r="AL118" s="105"/>
      <c r="AM118" s="70"/>
      <c r="AN118" s="71"/>
      <c r="AO118" s="71"/>
      <c r="AP118" s="72"/>
      <c r="AQ118" s="103"/>
      <c r="AR118" s="104"/>
      <c r="AS118" s="104"/>
      <c r="AT118" s="105"/>
      <c r="AU118" s="70"/>
      <c r="AV118" s="71"/>
      <c r="AW118" s="71"/>
      <c r="AX118" s="72"/>
      <c r="AY118" s="70"/>
      <c r="AZ118" s="71"/>
      <c r="BA118" s="71"/>
      <c r="BB118" s="72"/>
      <c r="BC118" s="103"/>
      <c r="BD118" s="104"/>
      <c r="BE118" s="104"/>
      <c r="BF118" s="105"/>
      <c r="BG118" s="112"/>
      <c r="BH118" s="113"/>
      <c r="BI118" s="113"/>
      <c r="BJ118" s="114"/>
      <c r="BK118" s="70"/>
      <c r="BL118" s="71"/>
      <c r="BM118" s="71"/>
      <c r="BN118" s="72"/>
      <c r="BO118" s="70"/>
      <c r="BP118" s="71"/>
      <c r="BQ118" s="71"/>
      <c r="BR118" s="72"/>
      <c r="BS118" s="70"/>
      <c r="BT118" s="71"/>
      <c r="BU118" s="71"/>
      <c r="BV118" s="72"/>
      <c r="BW118" s="70"/>
      <c r="BX118" s="71"/>
      <c r="BY118" s="71"/>
      <c r="BZ118" s="72"/>
      <c r="CA118" s="70"/>
      <c r="CB118" s="71"/>
      <c r="CC118" s="71"/>
      <c r="CD118" s="72"/>
      <c r="CE118" s="70"/>
      <c r="CF118" s="71"/>
      <c r="CG118" s="71"/>
      <c r="CH118" s="72"/>
      <c r="CI118" s="70"/>
      <c r="CJ118" s="71"/>
      <c r="CK118" s="71"/>
      <c r="CL118" s="72"/>
      <c r="CM118" s="70"/>
      <c r="CN118" s="71"/>
      <c r="CO118" s="71"/>
      <c r="CP118" s="72"/>
      <c r="CQ118" s="70"/>
      <c r="CR118" s="71"/>
      <c r="CS118" s="71"/>
      <c r="CT118" s="72"/>
      <c r="CU118" s="70"/>
      <c r="CV118" s="71"/>
      <c r="CW118" s="71"/>
      <c r="CX118" s="72"/>
      <c r="CY118" s="1"/>
      <c r="CZ118" s="6"/>
    </row>
    <row r="119" spans="1:104" x14ac:dyDescent="0.25">
      <c r="A119" s="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6"/>
    </row>
    <row r="120" spans="1:104" x14ac:dyDescent="0.25">
      <c r="A120" s="3"/>
      <c r="B120" s="73" t="s">
        <v>28</v>
      </c>
      <c r="C120" s="74"/>
      <c r="D120" s="1"/>
      <c r="E120" s="1"/>
      <c r="F120" s="73" t="s">
        <v>29</v>
      </c>
      <c r="G120" s="74"/>
      <c r="H120" s="1"/>
      <c r="I120" s="1"/>
      <c r="J120" s="73" t="s">
        <v>129</v>
      </c>
      <c r="K120" s="74"/>
      <c r="L120" s="1"/>
      <c r="M120" s="1"/>
      <c r="N120" s="73" t="s">
        <v>130</v>
      </c>
      <c r="O120" s="74"/>
      <c r="P120" s="1"/>
      <c r="Q120" s="1"/>
      <c r="R120" s="73" t="s">
        <v>131</v>
      </c>
      <c r="S120" s="74"/>
      <c r="T120" s="1"/>
      <c r="U120" s="1"/>
      <c r="V120" s="73" t="s">
        <v>132</v>
      </c>
      <c r="W120" s="74"/>
      <c r="X120" s="1"/>
      <c r="Y120" s="1"/>
      <c r="Z120" s="73" t="s">
        <v>133</v>
      </c>
      <c r="AA120" s="74"/>
      <c r="AB120" s="1"/>
      <c r="AC120" s="1"/>
      <c r="AD120" s="73" t="s">
        <v>134</v>
      </c>
      <c r="AE120" s="74"/>
      <c r="AF120" s="1"/>
      <c r="AG120" s="1"/>
      <c r="AH120" s="73" t="s">
        <v>135</v>
      </c>
      <c r="AI120" s="74"/>
      <c r="AJ120" s="1"/>
      <c r="AK120" s="1"/>
      <c r="AL120" s="73" t="s">
        <v>136</v>
      </c>
      <c r="AM120" s="74"/>
      <c r="AN120" s="1"/>
      <c r="AO120" s="1"/>
      <c r="AP120" s="73" t="s">
        <v>137</v>
      </c>
      <c r="AQ120" s="74"/>
      <c r="AR120" s="1"/>
      <c r="AS120" s="1"/>
      <c r="AT120" s="73" t="s">
        <v>138</v>
      </c>
      <c r="AU120" s="74"/>
      <c r="AV120" s="1"/>
      <c r="AW120" s="1"/>
      <c r="AX120" s="73" t="s">
        <v>139</v>
      </c>
      <c r="AY120" s="74"/>
      <c r="AZ120" s="1"/>
      <c r="BA120" s="1"/>
      <c r="BB120" s="73" t="s">
        <v>140</v>
      </c>
      <c r="BC120" s="74"/>
      <c r="BD120" s="1"/>
      <c r="BE120" s="1"/>
      <c r="BF120" s="73" t="s">
        <v>141</v>
      </c>
      <c r="BG120" s="74"/>
      <c r="BH120" s="1"/>
      <c r="BI120" s="1"/>
      <c r="BJ120" s="73" t="s">
        <v>30</v>
      </c>
      <c r="BK120" s="74"/>
      <c r="BL120" s="1"/>
      <c r="BM120" s="1"/>
      <c r="BN120" s="73" t="s">
        <v>142</v>
      </c>
      <c r="BO120" s="74"/>
      <c r="BP120" s="1"/>
      <c r="BQ120" s="1"/>
      <c r="BR120" s="73" t="s">
        <v>143</v>
      </c>
      <c r="BS120" s="74"/>
      <c r="BT120" s="1"/>
      <c r="BU120" s="1"/>
      <c r="BV120" s="73" t="s">
        <v>144</v>
      </c>
      <c r="BW120" s="74"/>
      <c r="BX120" s="1"/>
      <c r="BY120" s="1"/>
      <c r="BZ120" s="73" t="s">
        <v>31</v>
      </c>
      <c r="CA120" s="74"/>
      <c r="CB120" s="1"/>
      <c r="CC120" s="1"/>
      <c r="CD120" s="73" t="s">
        <v>145</v>
      </c>
      <c r="CE120" s="74"/>
      <c r="CF120" s="1"/>
      <c r="CG120" s="1"/>
      <c r="CH120" s="73" t="s">
        <v>32</v>
      </c>
      <c r="CI120" s="74"/>
      <c r="CJ120" s="1"/>
      <c r="CK120" s="1"/>
      <c r="CL120" s="73" t="s">
        <v>33</v>
      </c>
      <c r="CM120" s="74"/>
      <c r="CN120" s="1"/>
      <c r="CO120" s="1"/>
      <c r="CP120" s="73" t="s">
        <v>146</v>
      </c>
      <c r="CQ120" s="74"/>
      <c r="CR120" s="1"/>
      <c r="CS120" s="1"/>
      <c r="CT120" s="73" t="s">
        <v>147</v>
      </c>
      <c r="CU120" s="74"/>
      <c r="CV120" s="1"/>
      <c r="CW120" s="1"/>
      <c r="CX120" s="73" t="s">
        <v>148</v>
      </c>
      <c r="CY120" s="74"/>
      <c r="CZ120" s="6"/>
    </row>
    <row r="121" spans="1:104" x14ac:dyDescent="0.25">
      <c r="A121" s="3"/>
      <c r="B121" s="75"/>
      <c r="C121" s="76"/>
      <c r="D121" s="1"/>
      <c r="E121" s="1"/>
      <c r="F121" s="75"/>
      <c r="G121" s="76"/>
      <c r="H121" s="1"/>
      <c r="I121" s="1"/>
      <c r="J121" s="75"/>
      <c r="K121" s="76"/>
      <c r="L121" s="1"/>
      <c r="M121" s="1"/>
      <c r="N121" s="75"/>
      <c r="O121" s="76"/>
      <c r="P121" s="1"/>
      <c r="Q121" s="1"/>
      <c r="R121" s="75"/>
      <c r="S121" s="76"/>
      <c r="T121" s="1"/>
      <c r="U121" s="1"/>
      <c r="V121" s="75"/>
      <c r="W121" s="76"/>
      <c r="X121" s="1"/>
      <c r="Y121" s="1"/>
      <c r="Z121" s="75"/>
      <c r="AA121" s="76"/>
      <c r="AB121" s="1"/>
      <c r="AC121" s="1"/>
      <c r="AD121" s="75"/>
      <c r="AE121" s="76"/>
      <c r="AF121" s="1"/>
      <c r="AG121" s="1"/>
      <c r="AH121" s="75"/>
      <c r="AI121" s="76"/>
      <c r="AJ121" s="1"/>
      <c r="AK121" s="1"/>
      <c r="AL121" s="75"/>
      <c r="AM121" s="76"/>
      <c r="AN121" s="1"/>
      <c r="AO121" s="1"/>
      <c r="AP121" s="75"/>
      <c r="AQ121" s="76"/>
      <c r="AR121" s="1"/>
      <c r="AS121" s="1"/>
      <c r="AT121" s="75"/>
      <c r="AU121" s="76"/>
      <c r="AV121" s="1"/>
      <c r="AW121" s="1"/>
      <c r="AX121" s="75"/>
      <c r="AY121" s="76"/>
      <c r="AZ121" s="1"/>
      <c r="BA121" s="1"/>
      <c r="BB121" s="75"/>
      <c r="BC121" s="76"/>
      <c r="BD121" s="1"/>
      <c r="BE121" s="1"/>
      <c r="BF121" s="75"/>
      <c r="BG121" s="76"/>
      <c r="BH121" s="1"/>
      <c r="BI121" s="1"/>
      <c r="BJ121" s="75"/>
      <c r="BK121" s="76"/>
      <c r="BL121" s="1"/>
      <c r="BM121" s="1"/>
      <c r="BN121" s="75"/>
      <c r="BO121" s="76"/>
      <c r="BP121" s="1"/>
      <c r="BQ121" s="1"/>
      <c r="BR121" s="75"/>
      <c r="BS121" s="76"/>
      <c r="BT121" s="1"/>
      <c r="BU121" s="1"/>
      <c r="BV121" s="75"/>
      <c r="BW121" s="76"/>
      <c r="BX121" s="1"/>
      <c r="BY121" s="1"/>
      <c r="BZ121" s="75"/>
      <c r="CA121" s="76"/>
      <c r="CB121" s="1"/>
      <c r="CC121" s="1"/>
      <c r="CD121" s="75"/>
      <c r="CE121" s="76"/>
      <c r="CF121" s="1"/>
      <c r="CG121" s="1"/>
      <c r="CH121" s="75"/>
      <c r="CI121" s="76"/>
      <c r="CJ121" s="1"/>
      <c r="CK121" s="1"/>
      <c r="CL121" s="75"/>
      <c r="CM121" s="76"/>
      <c r="CN121" s="1"/>
      <c r="CO121" s="1"/>
      <c r="CP121" s="75"/>
      <c r="CQ121" s="76"/>
      <c r="CR121" s="1"/>
      <c r="CS121" s="1"/>
      <c r="CT121" s="75"/>
      <c r="CU121" s="76"/>
      <c r="CV121" s="1"/>
      <c r="CW121" s="1"/>
      <c r="CX121" s="75"/>
      <c r="CY121" s="76"/>
      <c r="CZ121" s="6"/>
    </row>
    <row r="122" spans="1:104" x14ac:dyDescent="0.25">
      <c r="A122" s="3"/>
      <c r="B122" s="75"/>
      <c r="C122" s="76"/>
      <c r="D122" s="1"/>
      <c r="E122" s="1"/>
      <c r="F122" s="75"/>
      <c r="G122" s="76"/>
      <c r="H122" s="1"/>
      <c r="I122" s="1"/>
      <c r="J122" s="75"/>
      <c r="K122" s="76"/>
      <c r="L122" s="1"/>
      <c r="M122" s="1"/>
      <c r="N122" s="75"/>
      <c r="O122" s="76"/>
      <c r="P122" s="1"/>
      <c r="Q122" s="1"/>
      <c r="R122" s="75"/>
      <c r="S122" s="76"/>
      <c r="T122" s="1"/>
      <c r="U122" s="1"/>
      <c r="V122" s="75"/>
      <c r="W122" s="76"/>
      <c r="X122" s="1"/>
      <c r="Y122" s="1"/>
      <c r="Z122" s="75"/>
      <c r="AA122" s="76"/>
      <c r="AB122" s="1"/>
      <c r="AC122" s="1"/>
      <c r="AD122" s="75"/>
      <c r="AE122" s="76"/>
      <c r="AF122" s="1"/>
      <c r="AG122" s="1"/>
      <c r="AH122" s="75"/>
      <c r="AI122" s="76"/>
      <c r="AJ122" s="1"/>
      <c r="AK122" s="1"/>
      <c r="AL122" s="75"/>
      <c r="AM122" s="76"/>
      <c r="AN122" s="1"/>
      <c r="AO122" s="1"/>
      <c r="AP122" s="75"/>
      <c r="AQ122" s="76"/>
      <c r="AR122" s="1"/>
      <c r="AS122" s="1"/>
      <c r="AT122" s="75"/>
      <c r="AU122" s="76"/>
      <c r="AV122" s="1"/>
      <c r="AW122" s="1"/>
      <c r="AX122" s="75"/>
      <c r="AY122" s="76"/>
      <c r="AZ122" s="1"/>
      <c r="BA122" s="1"/>
      <c r="BB122" s="75"/>
      <c r="BC122" s="76"/>
      <c r="BD122" s="1"/>
      <c r="BE122" s="1"/>
      <c r="BF122" s="75"/>
      <c r="BG122" s="76"/>
      <c r="BH122" s="1"/>
      <c r="BI122" s="1"/>
      <c r="BJ122" s="75"/>
      <c r="BK122" s="76"/>
      <c r="BL122" s="1"/>
      <c r="BM122" s="1"/>
      <c r="BN122" s="75"/>
      <c r="BO122" s="76"/>
      <c r="BP122" s="1"/>
      <c r="BQ122" s="1"/>
      <c r="BR122" s="75"/>
      <c r="BS122" s="76"/>
      <c r="BT122" s="1"/>
      <c r="BU122" s="1"/>
      <c r="BV122" s="75"/>
      <c r="BW122" s="76"/>
      <c r="BX122" s="1"/>
      <c r="BY122" s="1"/>
      <c r="BZ122" s="75"/>
      <c r="CA122" s="76"/>
      <c r="CB122" s="1"/>
      <c r="CC122" s="1"/>
      <c r="CD122" s="75"/>
      <c r="CE122" s="76"/>
      <c r="CF122" s="1"/>
      <c r="CG122" s="1"/>
      <c r="CH122" s="75"/>
      <c r="CI122" s="76"/>
      <c r="CJ122" s="1"/>
      <c r="CK122" s="1"/>
      <c r="CL122" s="75"/>
      <c r="CM122" s="76"/>
      <c r="CN122" s="1"/>
      <c r="CO122" s="1"/>
      <c r="CP122" s="75"/>
      <c r="CQ122" s="76"/>
      <c r="CR122" s="1"/>
      <c r="CS122" s="1"/>
      <c r="CT122" s="75"/>
      <c r="CU122" s="76"/>
      <c r="CV122" s="1"/>
      <c r="CW122" s="1"/>
      <c r="CX122" s="75"/>
      <c r="CY122" s="76"/>
      <c r="CZ122" s="6"/>
    </row>
    <row r="123" spans="1:104" x14ac:dyDescent="0.25">
      <c r="A123" s="3"/>
      <c r="B123" s="77"/>
      <c r="C123" s="78"/>
      <c r="D123" s="1"/>
      <c r="E123" s="1"/>
      <c r="F123" s="77"/>
      <c r="G123" s="78"/>
      <c r="H123" s="1"/>
      <c r="I123" s="1"/>
      <c r="J123" s="77"/>
      <c r="K123" s="78"/>
      <c r="L123" s="1"/>
      <c r="M123" s="1"/>
      <c r="N123" s="77"/>
      <c r="O123" s="78"/>
      <c r="P123" s="1"/>
      <c r="Q123" s="1"/>
      <c r="R123" s="77"/>
      <c r="S123" s="78"/>
      <c r="T123" s="1"/>
      <c r="U123" s="1"/>
      <c r="V123" s="77"/>
      <c r="W123" s="78"/>
      <c r="X123" s="1"/>
      <c r="Y123" s="1"/>
      <c r="Z123" s="77"/>
      <c r="AA123" s="78"/>
      <c r="AB123" s="1"/>
      <c r="AC123" s="1"/>
      <c r="AD123" s="77"/>
      <c r="AE123" s="78"/>
      <c r="AF123" s="1"/>
      <c r="AG123" s="1"/>
      <c r="AH123" s="77"/>
      <c r="AI123" s="78"/>
      <c r="AJ123" s="1"/>
      <c r="AK123" s="1"/>
      <c r="AL123" s="77"/>
      <c r="AM123" s="78"/>
      <c r="AN123" s="1"/>
      <c r="AO123" s="1"/>
      <c r="AP123" s="77"/>
      <c r="AQ123" s="78"/>
      <c r="AR123" s="1"/>
      <c r="AS123" s="1"/>
      <c r="AT123" s="77"/>
      <c r="AU123" s="78"/>
      <c r="AV123" s="1"/>
      <c r="AW123" s="1"/>
      <c r="AX123" s="77"/>
      <c r="AY123" s="78"/>
      <c r="AZ123" s="1"/>
      <c r="BA123" s="1"/>
      <c r="BB123" s="77"/>
      <c r="BC123" s="78"/>
      <c r="BD123" s="1"/>
      <c r="BE123" s="1"/>
      <c r="BF123" s="77"/>
      <c r="BG123" s="78"/>
      <c r="BH123" s="1"/>
      <c r="BI123" s="1"/>
      <c r="BJ123" s="77"/>
      <c r="BK123" s="78"/>
      <c r="BL123" s="1"/>
      <c r="BM123" s="1"/>
      <c r="BN123" s="77"/>
      <c r="BO123" s="78"/>
      <c r="BP123" s="1"/>
      <c r="BQ123" s="1"/>
      <c r="BR123" s="77"/>
      <c r="BS123" s="78"/>
      <c r="BT123" s="1"/>
      <c r="BU123" s="1"/>
      <c r="BV123" s="77"/>
      <c r="BW123" s="78"/>
      <c r="BX123" s="1"/>
      <c r="BY123" s="1"/>
      <c r="BZ123" s="77"/>
      <c r="CA123" s="78"/>
      <c r="CB123" s="1"/>
      <c r="CC123" s="1"/>
      <c r="CD123" s="77"/>
      <c r="CE123" s="78"/>
      <c r="CF123" s="1"/>
      <c r="CG123" s="1"/>
      <c r="CH123" s="77"/>
      <c r="CI123" s="78"/>
      <c r="CJ123" s="1"/>
      <c r="CK123" s="1"/>
      <c r="CL123" s="77"/>
      <c r="CM123" s="78"/>
      <c r="CN123" s="1"/>
      <c r="CO123" s="1"/>
      <c r="CP123" s="77"/>
      <c r="CQ123" s="78"/>
      <c r="CR123" s="1"/>
      <c r="CS123" s="1"/>
      <c r="CT123" s="77"/>
      <c r="CU123" s="78"/>
      <c r="CV123" s="1"/>
      <c r="CW123" s="1"/>
      <c r="CX123" s="77"/>
      <c r="CY123" s="78"/>
      <c r="CZ123" s="6"/>
    </row>
    <row r="124" spans="1:104" x14ac:dyDescent="0.25">
      <c r="A124" s="3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6"/>
    </row>
    <row r="125" spans="1:104" x14ac:dyDescent="0.25">
      <c r="A125" s="3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6"/>
    </row>
    <row r="126" spans="1:104" x14ac:dyDescent="0.25">
      <c r="A126" s="3"/>
      <c r="B126" s="1"/>
      <c r="C126" s="97" t="s">
        <v>64</v>
      </c>
      <c r="D126" s="98"/>
      <c r="E126" s="98"/>
      <c r="F126" s="99"/>
      <c r="G126" s="64" t="s">
        <v>63</v>
      </c>
      <c r="H126" s="65"/>
      <c r="I126" s="65"/>
      <c r="J126" s="66"/>
      <c r="K126" s="64" t="s">
        <v>63</v>
      </c>
      <c r="L126" s="65"/>
      <c r="M126" s="65"/>
      <c r="N126" s="66"/>
      <c r="O126" s="64" t="s">
        <v>63</v>
      </c>
      <c r="P126" s="65"/>
      <c r="Q126" s="65"/>
      <c r="R126" s="66"/>
      <c r="S126" s="64" t="s">
        <v>63</v>
      </c>
      <c r="T126" s="65"/>
      <c r="U126" s="65"/>
      <c r="V126" s="66"/>
      <c r="W126" s="64" t="s">
        <v>63</v>
      </c>
      <c r="X126" s="65"/>
      <c r="Y126" s="65"/>
      <c r="Z126" s="66"/>
      <c r="AA126" s="64" t="s">
        <v>63</v>
      </c>
      <c r="AB126" s="65"/>
      <c r="AC126" s="65"/>
      <c r="AD126" s="66"/>
      <c r="AE126" s="64" t="s">
        <v>63</v>
      </c>
      <c r="AF126" s="65"/>
      <c r="AG126" s="65"/>
      <c r="AH126" s="66"/>
      <c r="AI126" s="64" t="s">
        <v>63</v>
      </c>
      <c r="AJ126" s="65"/>
      <c r="AK126" s="65"/>
      <c r="AL126" s="66"/>
      <c r="AM126" s="64" t="s">
        <v>63</v>
      </c>
      <c r="AN126" s="65"/>
      <c r="AO126" s="65"/>
      <c r="AP126" s="66"/>
      <c r="AQ126" s="64" t="s">
        <v>63</v>
      </c>
      <c r="AR126" s="65"/>
      <c r="AS126" s="65"/>
      <c r="AT126" s="66"/>
      <c r="AU126" s="64" t="s">
        <v>63</v>
      </c>
      <c r="AV126" s="65"/>
      <c r="AW126" s="65"/>
      <c r="AX126" s="66"/>
      <c r="AY126" s="64" t="s">
        <v>63</v>
      </c>
      <c r="AZ126" s="65"/>
      <c r="BA126" s="65"/>
      <c r="BB126" s="66"/>
      <c r="BC126" s="64" t="s">
        <v>63</v>
      </c>
      <c r="BD126" s="65"/>
      <c r="BE126" s="65"/>
      <c r="BF126" s="66"/>
      <c r="BG126" s="64" t="s">
        <v>63</v>
      </c>
      <c r="BH126" s="65"/>
      <c r="BI126" s="65"/>
      <c r="BJ126" s="66"/>
      <c r="BK126" s="97" t="s">
        <v>64</v>
      </c>
      <c r="BL126" s="98"/>
      <c r="BM126" s="98"/>
      <c r="BN126" s="99"/>
      <c r="BO126" s="97" t="s">
        <v>64</v>
      </c>
      <c r="BP126" s="98"/>
      <c r="BQ126" s="98"/>
      <c r="BR126" s="99"/>
      <c r="BS126" s="97" t="s">
        <v>64</v>
      </c>
      <c r="BT126" s="98"/>
      <c r="BU126" s="98"/>
      <c r="BV126" s="99"/>
      <c r="BW126" s="97" t="s">
        <v>64</v>
      </c>
      <c r="BX126" s="98"/>
      <c r="BY126" s="98"/>
      <c r="BZ126" s="99"/>
      <c r="CA126" s="64" t="s">
        <v>63</v>
      </c>
      <c r="CB126" s="65"/>
      <c r="CC126" s="65"/>
      <c r="CD126" s="66"/>
      <c r="CE126" s="64" t="s">
        <v>63</v>
      </c>
      <c r="CF126" s="65"/>
      <c r="CG126" s="65"/>
      <c r="CH126" s="66"/>
      <c r="CI126" s="97" t="s">
        <v>64</v>
      </c>
      <c r="CJ126" s="98"/>
      <c r="CK126" s="98"/>
      <c r="CL126" s="99"/>
      <c r="CM126" s="64" t="s">
        <v>63</v>
      </c>
      <c r="CN126" s="65"/>
      <c r="CO126" s="65"/>
      <c r="CP126" s="66"/>
      <c r="CQ126" s="64" t="s">
        <v>63</v>
      </c>
      <c r="CR126" s="65"/>
      <c r="CS126" s="65"/>
      <c r="CT126" s="66"/>
      <c r="CU126" s="64" t="s">
        <v>63</v>
      </c>
      <c r="CV126" s="65"/>
      <c r="CW126" s="65"/>
      <c r="CX126" s="66"/>
      <c r="CY126" s="1"/>
      <c r="CZ126" s="6"/>
    </row>
    <row r="127" spans="1:104" x14ac:dyDescent="0.25">
      <c r="A127" s="3"/>
      <c r="B127" s="1"/>
      <c r="C127" s="100"/>
      <c r="D127" s="101"/>
      <c r="E127" s="101"/>
      <c r="F127" s="102"/>
      <c r="G127" s="67"/>
      <c r="H127" s="68"/>
      <c r="I127" s="68"/>
      <c r="J127" s="69"/>
      <c r="K127" s="67"/>
      <c r="L127" s="68"/>
      <c r="M127" s="68"/>
      <c r="N127" s="69"/>
      <c r="O127" s="67"/>
      <c r="P127" s="68"/>
      <c r="Q127" s="68"/>
      <c r="R127" s="69"/>
      <c r="S127" s="67"/>
      <c r="T127" s="68"/>
      <c r="U127" s="68"/>
      <c r="V127" s="69"/>
      <c r="W127" s="67"/>
      <c r="X127" s="68"/>
      <c r="Y127" s="68"/>
      <c r="Z127" s="69"/>
      <c r="AA127" s="67"/>
      <c r="AB127" s="68"/>
      <c r="AC127" s="68"/>
      <c r="AD127" s="69"/>
      <c r="AE127" s="67"/>
      <c r="AF127" s="68"/>
      <c r="AG127" s="68"/>
      <c r="AH127" s="69"/>
      <c r="AI127" s="67"/>
      <c r="AJ127" s="68"/>
      <c r="AK127" s="68"/>
      <c r="AL127" s="69"/>
      <c r="AM127" s="67"/>
      <c r="AN127" s="68"/>
      <c r="AO127" s="68"/>
      <c r="AP127" s="69"/>
      <c r="AQ127" s="67"/>
      <c r="AR127" s="68"/>
      <c r="AS127" s="68"/>
      <c r="AT127" s="69"/>
      <c r="AU127" s="67"/>
      <c r="AV127" s="68"/>
      <c r="AW127" s="68"/>
      <c r="AX127" s="69"/>
      <c r="AY127" s="67"/>
      <c r="AZ127" s="68"/>
      <c r="BA127" s="68"/>
      <c r="BB127" s="69"/>
      <c r="BC127" s="67"/>
      <c r="BD127" s="68"/>
      <c r="BE127" s="68"/>
      <c r="BF127" s="69"/>
      <c r="BG127" s="67"/>
      <c r="BH127" s="68"/>
      <c r="BI127" s="68"/>
      <c r="BJ127" s="69"/>
      <c r="BK127" s="100"/>
      <c r="BL127" s="101"/>
      <c r="BM127" s="101"/>
      <c r="BN127" s="102"/>
      <c r="BO127" s="100"/>
      <c r="BP127" s="101"/>
      <c r="BQ127" s="101"/>
      <c r="BR127" s="102"/>
      <c r="BS127" s="100"/>
      <c r="BT127" s="101"/>
      <c r="BU127" s="101"/>
      <c r="BV127" s="102"/>
      <c r="BW127" s="100"/>
      <c r="BX127" s="101"/>
      <c r="BY127" s="101"/>
      <c r="BZ127" s="102"/>
      <c r="CA127" s="67"/>
      <c r="CB127" s="68"/>
      <c r="CC127" s="68"/>
      <c r="CD127" s="69"/>
      <c r="CE127" s="67"/>
      <c r="CF127" s="68"/>
      <c r="CG127" s="68"/>
      <c r="CH127" s="69"/>
      <c r="CI127" s="100"/>
      <c r="CJ127" s="101"/>
      <c r="CK127" s="101"/>
      <c r="CL127" s="102"/>
      <c r="CM127" s="67"/>
      <c r="CN127" s="68"/>
      <c r="CO127" s="68"/>
      <c r="CP127" s="69"/>
      <c r="CQ127" s="67"/>
      <c r="CR127" s="68"/>
      <c r="CS127" s="68"/>
      <c r="CT127" s="69"/>
      <c r="CU127" s="67"/>
      <c r="CV127" s="68"/>
      <c r="CW127" s="68"/>
      <c r="CX127" s="69"/>
      <c r="CY127" s="1"/>
      <c r="CZ127" s="6"/>
    </row>
    <row r="128" spans="1:104" x14ac:dyDescent="0.25">
      <c r="A128" s="3"/>
      <c r="B128" s="1"/>
      <c r="C128" s="103"/>
      <c r="D128" s="104"/>
      <c r="E128" s="104"/>
      <c r="F128" s="105"/>
      <c r="G128" s="70"/>
      <c r="H128" s="71"/>
      <c r="I128" s="71"/>
      <c r="J128" s="72"/>
      <c r="K128" s="70"/>
      <c r="L128" s="71"/>
      <c r="M128" s="71"/>
      <c r="N128" s="72"/>
      <c r="O128" s="70"/>
      <c r="P128" s="71"/>
      <c r="Q128" s="71"/>
      <c r="R128" s="72"/>
      <c r="S128" s="70"/>
      <c r="T128" s="71"/>
      <c r="U128" s="71"/>
      <c r="V128" s="72"/>
      <c r="W128" s="70"/>
      <c r="X128" s="71"/>
      <c r="Y128" s="71"/>
      <c r="Z128" s="72"/>
      <c r="AA128" s="70"/>
      <c r="AB128" s="71"/>
      <c r="AC128" s="71"/>
      <c r="AD128" s="72"/>
      <c r="AE128" s="70"/>
      <c r="AF128" s="71"/>
      <c r="AG128" s="71"/>
      <c r="AH128" s="72"/>
      <c r="AI128" s="70"/>
      <c r="AJ128" s="71"/>
      <c r="AK128" s="71"/>
      <c r="AL128" s="72"/>
      <c r="AM128" s="70"/>
      <c r="AN128" s="71"/>
      <c r="AO128" s="71"/>
      <c r="AP128" s="72"/>
      <c r="AQ128" s="70"/>
      <c r="AR128" s="71"/>
      <c r="AS128" s="71"/>
      <c r="AT128" s="72"/>
      <c r="AU128" s="70"/>
      <c r="AV128" s="71"/>
      <c r="AW128" s="71"/>
      <c r="AX128" s="72"/>
      <c r="AY128" s="70"/>
      <c r="AZ128" s="71"/>
      <c r="BA128" s="71"/>
      <c r="BB128" s="72"/>
      <c r="BC128" s="70"/>
      <c r="BD128" s="71"/>
      <c r="BE128" s="71"/>
      <c r="BF128" s="72"/>
      <c r="BG128" s="70"/>
      <c r="BH128" s="71"/>
      <c r="BI128" s="71"/>
      <c r="BJ128" s="72"/>
      <c r="BK128" s="103"/>
      <c r="BL128" s="104"/>
      <c r="BM128" s="104"/>
      <c r="BN128" s="105"/>
      <c r="BO128" s="103"/>
      <c r="BP128" s="104"/>
      <c r="BQ128" s="104"/>
      <c r="BR128" s="105"/>
      <c r="BS128" s="103"/>
      <c r="BT128" s="104"/>
      <c r="BU128" s="104"/>
      <c r="BV128" s="105"/>
      <c r="BW128" s="103"/>
      <c r="BX128" s="104"/>
      <c r="BY128" s="104"/>
      <c r="BZ128" s="105"/>
      <c r="CA128" s="70"/>
      <c r="CB128" s="71"/>
      <c r="CC128" s="71"/>
      <c r="CD128" s="72"/>
      <c r="CE128" s="70"/>
      <c r="CF128" s="71"/>
      <c r="CG128" s="71"/>
      <c r="CH128" s="72"/>
      <c r="CI128" s="103"/>
      <c r="CJ128" s="104"/>
      <c r="CK128" s="104"/>
      <c r="CL128" s="105"/>
      <c r="CM128" s="70"/>
      <c r="CN128" s="71"/>
      <c r="CO128" s="71"/>
      <c r="CP128" s="72"/>
      <c r="CQ128" s="70"/>
      <c r="CR128" s="71"/>
      <c r="CS128" s="71"/>
      <c r="CT128" s="72"/>
      <c r="CU128" s="70"/>
      <c r="CV128" s="71"/>
      <c r="CW128" s="71"/>
      <c r="CX128" s="72"/>
      <c r="CY128" s="1"/>
      <c r="CZ128" s="6"/>
    </row>
    <row r="129" spans="1:104" x14ac:dyDescent="0.25">
      <c r="A129" s="3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6"/>
    </row>
    <row r="130" spans="1:104" x14ac:dyDescent="0.25">
      <c r="A130" s="3"/>
      <c r="B130" s="73" t="s">
        <v>148</v>
      </c>
      <c r="C130" s="74"/>
      <c r="D130" s="1"/>
      <c r="E130" s="1"/>
      <c r="F130" s="73" t="s">
        <v>149</v>
      </c>
      <c r="G130" s="74"/>
      <c r="H130" s="1"/>
      <c r="I130" s="1"/>
      <c r="J130" s="73" t="s">
        <v>150</v>
      </c>
      <c r="K130" s="74"/>
      <c r="L130" s="1"/>
      <c r="M130" s="1"/>
      <c r="N130" s="73" t="s">
        <v>34</v>
      </c>
      <c r="O130" s="74"/>
      <c r="P130" s="1"/>
      <c r="Q130" s="1"/>
      <c r="R130" s="73" t="s">
        <v>35</v>
      </c>
      <c r="S130" s="74"/>
      <c r="T130" s="1"/>
      <c r="U130" s="1"/>
      <c r="V130" s="73" t="s">
        <v>151</v>
      </c>
      <c r="W130" s="74"/>
      <c r="X130" s="1"/>
      <c r="Y130" s="1"/>
      <c r="Z130" s="73" t="s">
        <v>152</v>
      </c>
      <c r="AA130" s="74"/>
      <c r="AB130" s="1"/>
      <c r="AC130" s="1"/>
      <c r="AD130" s="73" t="s">
        <v>153</v>
      </c>
      <c r="AE130" s="74"/>
      <c r="AF130" s="1"/>
      <c r="AG130" s="1"/>
      <c r="AH130" s="73" t="s">
        <v>154</v>
      </c>
      <c r="AI130" s="74"/>
      <c r="AJ130" s="1"/>
      <c r="AK130" s="1"/>
      <c r="AL130" s="73" t="s">
        <v>155</v>
      </c>
      <c r="AM130" s="74"/>
      <c r="AN130" s="1"/>
      <c r="AO130" s="1"/>
      <c r="AP130" s="73" t="s">
        <v>36</v>
      </c>
      <c r="AQ130" s="74"/>
      <c r="AR130" s="1"/>
      <c r="AS130" s="1"/>
      <c r="AT130" s="73" t="s">
        <v>37</v>
      </c>
      <c r="AU130" s="74"/>
      <c r="AV130" s="1"/>
      <c r="AW130" s="1"/>
      <c r="AX130" s="73" t="s">
        <v>156</v>
      </c>
      <c r="AY130" s="74"/>
      <c r="AZ130" s="1"/>
      <c r="BA130" s="1"/>
      <c r="BB130" s="73" t="s">
        <v>157</v>
      </c>
      <c r="BC130" s="74"/>
      <c r="BD130" s="1"/>
      <c r="BE130" s="1"/>
      <c r="BF130" s="73" t="s">
        <v>158</v>
      </c>
      <c r="BG130" s="74"/>
      <c r="BH130" s="1"/>
      <c r="BI130" s="1"/>
      <c r="BJ130" s="73" t="s">
        <v>38</v>
      </c>
      <c r="BK130" s="74"/>
      <c r="BL130" s="1"/>
      <c r="BM130" s="1"/>
      <c r="BN130" s="73" t="s">
        <v>39</v>
      </c>
      <c r="BO130" s="74"/>
      <c r="BP130" s="1"/>
      <c r="BQ130" s="1"/>
      <c r="BR130" s="73" t="s">
        <v>159</v>
      </c>
      <c r="BS130" s="74"/>
      <c r="BT130" s="1"/>
      <c r="BU130" s="1"/>
      <c r="BV130" s="73" t="s">
        <v>160</v>
      </c>
      <c r="BW130" s="74"/>
      <c r="BX130" s="1"/>
      <c r="BY130" s="1"/>
      <c r="BZ130" s="73" t="s">
        <v>161</v>
      </c>
      <c r="CA130" s="74"/>
      <c r="CB130" s="1"/>
      <c r="CC130" s="1"/>
      <c r="CD130" s="73" t="s">
        <v>162</v>
      </c>
      <c r="CE130" s="74"/>
      <c r="CF130" s="1"/>
      <c r="CG130" s="1"/>
      <c r="CH130" s="73" t="s">
        <v>163</v>
      </c>
      <c r="CI130" s="74"/>
      <c r="CJ130" s="1"/>
      <c r="CK130" s="1"/>
      <c r="CL130" s="73" t="s">
        <v>164</v>
      </c>
      <c r="CM130" s="74"/>
      <c r="CN130" s="1"/>
      <c r="CO130" s="1"/>
      <c r="CP130" s="73" t="s">
        <v>165</v>
      </c>
      <c r="CQ130" s="74"/>
      <c r="CR130" s="1"/>
      <c r="CS130" s="1"/>
      <c r="CT130" s="73" t="s">
        <v>166</v>
      </c>
      <c r="CU130" s="74"/>
      <c r="CV130" s="1"/>
      <c r="CW130" s="1"/>
      <c r="CX130" s="73" t="s">
        <v>167</v>
      </c>
      <c r="CY130" s="74"/>
      <c r="CZ130" s="6"/>
    </row>
    <row r="131" spans="1:104" x14ac:dyDescent="0.25">
      <c r="A131" s="3"/>
      <c r="B131" s="75"/>
      <c r="C131" s="76"/>
      <c r="D131" s="1"/>
      <c r="E131" s="1"/>
      <c r="F131" s="75"/>
      <c r="G131" s="76"/>
      <c r="H131" s="1"/>
      <c r="I131" s="1"/>
      <c r="J131" s="75"/>
      <c r="K131" s="76"/>
      <c r="L131" s="1"/>
      <c r="M131" s="1"/>
      <c r="N131" s="75"/>
      <c r="O131" s="76"/>
      <c r="P131" s="1"/>
      <c r="Q131" s="1"/>
      <c r="R131" s="75"/>
      <c r="S131" s="76"/>
      <c r="T131" s="1"/>
      <c r="U131" s="1"/>
      <c r="V131" s="75"/>
      <c r="W131" s="76"/>
      <c r="X131" s="1"/>
      <c r="Y131" s="1"/>
      <c r="Z131" s="75"/>
      <c r="AA131" s="76"/>
      <c r="AB131" s="1"/>
      <c r="AC131" s="1"/>
      <c r="AD131" s="75"/>
      <c r="AE131" s="76"/>
      <c r="AF131" s="1"/>
      <c r="AG131" s="1"/>
      <c r="AH131" s="75"/>
      <c r="AI131" s="76"/>
      <c r="AJ131" s="1"/>
      <c r="AK131" s="1"/>
      <c r="AL131" s="75"/>
      <c r="AM131" s="76"/>
      <c r="AN131" s="1"/>
      <c r="AO131" s="1"/>
      <c r="AP131" s="75"/>
      <c r="AQ131" s="76"/>
      <c r="AR131" s="1"/>
      <c r="AS131" s="1"/>
      <c r="AT131" s="75"/>
      <c r="AU131" s="76"/>
      <c r="AV131" s="1"/>
      <c r="AW131" s="1"/>
      <c r="AX131" s="75"/>
      <c r="AY131" s="76"/>
      <c r="AZ131" s="1"/>
      <c r="BA131" s="1"/>
      <c r="BB131" s="75"/>
      <c r="BC131" s="76"/>
      <c r="BD131" s="1"/>
      <c r="BE131" s="1"/>
      <c r="BF131" s="75"/>
      <c r="BG131" s="76"/>
      <c r="BH131" s="1"/>
      <c r="BI131" s="1"/>
      <c r="BJ131" s="75"/>
      <c r="BK131" s="76"/>
      <c r="BL131" s="1"/>
      <c r="BM131" s="1"/>
      <c r="BN131" s="75"/>
      <c r="BO131" s="76"/>
      <c r="BP131" s="1"/>
      <c r="BQ131" s="1"/>
      <c r="BR131" s="75"/>
      <c r="BS131" s="76"/>
      <c r="BT131" s="1"/>
      <c r="BU131" s="1"/>
      <c r="BV131" s="75"/>
      <c r="BW131" s="76"/>
      <c r="BX131" s="1"/>
      <c r="BY131" s="1"/>
      <c r="BZ131" s="75"/>
      <c r="CA131" s="76"/>
      <c r="CB131" s="1"/>
      <c r="CC131" s="1"/>
      <c r="CD131" s="75"/>
      <c r="CE131" s="76"/>
      <c r="CF131" s="1"/>
      <c r="CG131" s="1"/>
      <c r="CH131" s="75"/>
      <c r="CI131" s="76"/>
      <c r="CJ131" s="1"/>
      <c r="CK131" s="1"/>
      <c r="CL131" s="75"/>
      <c r="CM131" s="76"/>
      <c r="CN131" s="1"/>
      <c r="CO131" s="1"/>
      <c r="CP131" s="75"/>
      <c r="CQ131" s="76"/>
      <c r="CR131" s="1"/>
      <c r="CS131" s="1"/>
      <c r="CT131" s="75"/>
      <c r="CU131" s="76"/>
      <c r="CV131" s="1"/>
      <c r="CW131" s="1"/>
      <c r="CX131" s="75"/>
      <c r="CY131" s="76"/>
      <c r="CZ131" s="6"/>
    </row>
    <row r="132" spans="1:104" x14ac:dyDescent="0.25">
      <c r="A132" s="3"/>
      <c r="B132" s="75"/>
      <c r="C132" s="76"/>
      <c r="D132" s="1"/>
      <c r="E132" s="1"/>
      <c r="F132" s="75"/>
      <c r="G132" s="76"/>
      <c r="H132" s="1"/>
      <c r="I132" s="1"/>
      <c r="J132" s="75"/>
      <c r="K132" s="76"/>
      <c r="L132" s="1"/>
      <c r="M132" s="1"/>
      <c r="N132" s="75"/>
      <c r="O132" s="76"/>
      <c r="P132" s="1"/>
      <c r="Q132" s="1"/>
      <c r="R132" s="75"/>
      <c r="S132" s="76"/>
      <c r="T132" s="1"/>
      <c r="U132" s="1"/>
      <c r="V132" s="75"/>
      <c r="W132" s="76"/>
      <c r="X132" s="1"/>
      <c r="Y132" s="1"/>
      <c r="Z132" s="75"/>
      <c r="AA132" s="76"/>
      <c r="AB132" s="1"/>
      <c r="AC132" s="1"/>
      <c r="AD132" s="75"/>
      <c r="AE132" s="76"/>
      <c r="AF132" s="1"/>
      <c r="AG132" s="1"/>
      <c r="AH132" s="75"/>
      <c r="AI132" s="76"/>
      <c r="AJ132" s="1"/>
      <c r="AK132" s="1"/>
      <c r="AL132" s="75"/>
      <c r="AM132" s="76"/>
      <c r="AN132" s="1"/>
      <c r="AO132" s="1"/>
      <c r="AP132" s="75"/>
      <c r="AQ132" s="76"/>
      <c r="AR132" s="1"/>
      <c r="AS132" s="1"/>
      <c r="AT132" s="75"/>
      <c r="AU132" s="76"/>
      <c r="AV132" s="1"/>
      <c r="AW132" s="1"/>
      <c r="AX132" s="75"/>
      <c r="AY132" s="76"/>
      <c r="AZ132" s="1"/>
      <c r="BA132" s="1"/>
      <c r="BB132" s="75"/>
      <c r="BC132" s="76"/>
      <c r="BD132" s="1"/>
      <c r="BE132" s="1"/>
      <c r="BF132" s="75"/>
      <c r="BG132" s="76"/>
      <c r="BH132" s="1"/>
      <c r="BI132" s="1"/>
      <c r="BJ132" s="75"/>
      <c r="BK132" s="76"/>
      <c r="BL132" s="1"/>
      <c r="BM132" s="1"/>
      <c r="BN132" s="75"/>
      <c r="BO132" s="76"/>
      <c r="BP132" s="1"/>
      <c r="BQ132" s="1"/>
      <c r="BR132" s="75"/>
      <c r="BS132" s="76"/>
      <c r="BT132" s="1"/>
      <c r="BU132" s="1"/>
      <c r="BV132" s="75"/>
      <c r="BW132" s="76"/>
      <c r="BX132" s="1"/>
      <c r="BY132" s="1"/>
      <c r="BZ132" s="75"/>
      <c r="CA132" s="76"/>
      <c r="CB132" s="1"/>
      <c r="CC132" s="1"/>
      <c r="CD132" s="75"/>
      <c r="CE132" s="76"/>
      <c r="CF132" s="1"/>
      <c r="CG132" s="1"/>
      <c r="CH132" s="75"/>
      <c r="CI132" s="76"/>
      <c r="CJ132" s="1"/>
      <c r="CK132" s="1"/>
      <c r="CL132" s="75"/>
      <c r="CM132" s="76"/>
      <c r="CN132" s="1"/>
      <c r="CO132" s="1"/>
      <c r="CP132" s="75"/>
      <c r="CQ132" s="76"/>
      <c r="CR132" s="1"/>
      <c r="CS132" s="1"/>
      <c r="CT132" s="75"/>
      <c r="CU132" s="76"/>
      <c r="CV132" s="1"/>
      <c r="CW132" s="1"/>
      <c r="CX132" s="75"/>
      <c r="CY132" s="76"/>
      <c r="CZ132" s="6"/>
    </row>
    <row r="133" spans="1:104" x14ac:dyDescent="0.25">
      <c r="A133" s="3"/>
      <c r="B133" s="77"/>
      <c r="C133" s="78"/>
      <c r="D133" s="1"/>
      <c r="E133" s="1"/>
      <c r="F133" s="77"/>
      <c r="G133" s="78"/>
      <c r="H133" s="1"/>
      <c r="I133" s="1"/>
      <c r="J133" s="77"/>
      <c r="K133" s="78"/>
      <c r="L133" s="1"/>
      <c r="M133" s="1"/>
      <c r="N133" s="77"/>
      <c r="O133" s="78"/>
      <c r="P133" s="1"/>
      <c r="Q133" s="1"/>
      <c r="R133" s="77"/>
      <c r="S133" s="78"/>
      <c r="T133" s="1"/>
      <c r="U133" s="1"/>
      <c r="V133" s="77"/>
      <c r="W133" s="78"/>
      <c r="X133" s="1"/>
      <c r="Y133" s="1"/>
      <c r="Z133" s="77"/>
      <c r="AA133" s="78"/>
      <c r="AB133" s="1"/>
      <c r="AC133" s="1"/>
      <c r="AD133" s="77"/>
      <c r="AE133" s="78"/>
      <c r="AF133" s="1"/>
      <c r="AG133" s="1"/>
      <c r="AH133" s="77"/>
      <c r="AI133" s="78"/>
      <c r="AJ133" s="1"/>
      <c r="AK133" s="1"/>
      <c r="AL133" s="77"/>
      <c r="AM133" s="78"/>
      <c r="AN133" s="1"/>
      <c r="AO133" s="1"/>
      <c r="AP133" s="77"/>
      <c r="AQ133" s="78"/>
      <c r="AR133" s="1"/>
      <c r="AS133" s="1"/>
      <c r="AT133" s="77"/>
      <c r="AU133" s="78"/>
      <c r="AV133" s="1"/>
      <c r="AW133" s="1"/>
      <c r="AX133" s="77"/>
      <c r="AY133" s="78"/>
      <c r="AZ133" s="1"/>
      <c r="BA133" s="1"/>
      <c r="BB133" s="77"/>
      <c r="BC133" s="78"/>
      <c r="BD133" s="1"/>
      <c r="BE133" s="1"/>
      <c r="BF133" s="77"/>
      <c r="BG133" s="78"/>
      <c r="BH133" s="1"/>
      <c r="BI133" s="1"/>
      <c r="BJ133" s="77"/>
      <c r="BK133" s="78"/>
      <c r="BL133" s="1"/>
      <c r="BM133" s="1"/>
      <c r="BN133" s="77"/>
      <c r="BO133" s="78"/>
      <c r="BP133" s="1"/>
      <c r="BQ133" s="1"/>
      <c r="BR133" s="77"/>
      <c r="BS133" s="78"/>
      <c r="BT133" s="1"/>
      <c r="BU133" s="1"/>
      <c r="BV133" s="77"/>
      <c r="BW133" s="78"/>
      <c r="BX133" s="1"/>
      <c r="BY133" s="1"/>
      <c r="BZ133" s="77"/>
      <c r="CA133" s="78"/>
      <c r="CB133" s="1"/>
      <c r="CC133" s="1"/>
      <c r="CD133" s="77"/>
      <c r="CE133" s="78"/>
      <c r="CF133" s="1"/>
      <c r="CG133" s="1"/>
      <c r="CH133" s="77"/>
      <c r="CI133" s="78"/>
      <c r="CJ133" s="1"/>
      <c r="CK133" s="1"/>
      <c r="CL133" s="77"/>
      <c r="CM133" s="78"/>
      <c r="CN133" s="1"/>
      <c r="CO133" s="1"/>
      <c r="CP133" s="77"/>
      <c r="CQ133" s="78"/>
      <c r="CR133" s="1"/>
      <c r="CS133" s="1"/>
      <c r="CT133" s="77"/>
      <c r="CU133" s="78"/>
      <c r="CV133" s="1"/>
      <c r="CW133" s="1"/>
      <c r="CX133" s="77"/>
      <c r="CY133" s="78"/>
      <c r="CZ133" s="6"/>
    </row>
    <row r="134" spans="1:104" x14ac:dyDescent="0.25">
      <c r="A134" s="3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6"/>
    </row>
    <row r="135" spans="1:104" x14ac:dyDescent="0.25">
      <c r="A135" s="3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6"/>
    </row>
    <row r="136" spans="1:104" x14ac:dyDescent="0.25">
      <c r="A136" s="3"/>
      <c r="B136" s="1"/>
      <c r="C136" s="64" t="s">
        <v>63</v>
      </c>
      <c r="D136" s="65"/>
      <c r="E136" s="65"/>
      <c r="F136" s="66"/>
      <c r="G136" s="64" t="s">
        <v>63</v>
      </c>
      <c r="H136" s="65"/>
      <c r="I136" s="65"/>
      <c r="J136" s="66"/>
      <c r="K136" s="64" t="s">
        <v>63</v>
      </c>
      <c r="L136" s="65"/>
      <c r="M136" s="65"/>
      <c r="N136" s="66"/>
      <c r="O136" s="97" t="s">
        <v>64</v>
      </c>
      <c r="P136" s="98"/>
      <c r="Q136" s="98"/>
      <c r="R136" s="99"/>
      <c r="S136" s="64" t="s">
        <v>63</v>
      </c>
      <c r="T136" s="65"/>
      <c r="U136" s="65"/>
      <c r="V136" s="66"/>
      <c r="W136" s="64" t="s">
        <v>63</v>
      </c>
      <c r="X136" s="65"/>
      <c r="Y136" s="65"/>
      <c r="Z136" s="66"/>
      <c r="AA136" s="64" t="s">
        <v>63</v>
      </c>
      <c r="AB136" s="65"/>
      <c r="AC136" s="65"/>
      <c r="AD136" s="66"/>
      <c r="AE136" s="64" t="s">
        <v>63</v>
      </c>
      <c r="AF136" s="65"/>
      <c r="AG136" s="65"/>
      <c r="AH136" s="66"/>
      <c r="AI136" s="64" t="s">
        <v>63</v>
      </c>
      <c r="AJ136" s="65"/>
      <c r="AK136" s="65"/>
      <c r="AL136" s="66"/>
      <c r="AM136" s="64" t="s">
        <v>63</v>
      </c>
      <c r="AN136" s="65"/>
      <c r="AO136" s="65"/>
      <c r="AP136" s="66"/>
      <c r="AQ136" s="97" t="s">
        <v>64</v>
      </c>
      <c r="AR136" s="98"/>
      <c r="AS136" s="98"/>
      <c r="AT136" s="99"/>
      <c r="AU136" s="64" t="s">
        <v>63</v>
      </c>
      <c r="AV136" s="65"/>
      <c r="AW136" s="65"/>
      <c r="AX136" s="66"/>
      <c r="AY136" s="64" t="s">
        <v>63</v>
      </c>
      <c r="AZ136" s="65"/>
      <c r="BA136" s="65"/>
      <c r="BB136" s="66"/>
      <c r="BC136" s="64" t="s">
        <v>63</v>
      </c>
      <c r="BD136" s="65"/>
      <c r="BE136" s="65"/>
      <c r="BF136" s="66"/>
      <c r="BG136" s="64" t="s">
        <v>63</v>
      </c>
      <c r="BH136" s="65"/>
      <c r="BI136" s="65"/>
      <c r="BJ136" s="66"/>
      <c r="BK136" s="97" t="s">
        <v>64</v>
      </c>
      <c r="BL136" s="98"/>
      <c r="BM136" s="98"/>
      <c r="BN136" s="99"/>
      <c r="BO136" s="64" t="s">
        <v>63</v>
      </c>
      <c r="BP136" s="65"/>
      <c r="BQ136" s="65"/>
      <c r="BR136" s="66"/>
      <c r="BS136" s="64" t="s">
        <v>63</v>
      </c>
      <c r="BT136" s="65"/>
      <c r="BU136" s="65"/>
      <c r="BV136" s="66"/>
      <c r="BW136" s="64" t="s">
        <v>63</v>
      </c>
      <c r="BX136" s="65"/>
      <c r="BY136" s="65"/>
      <c r="BZ136" s="66"/>
      <c r="CA136" s="64" t="s">
        <v>63</v>
      </c>
      <c r="CB136" s="65"/>
      <c r="CC136" s="65"/>
      <c r="CD136" s="66"/>
      <c r="CE136" s="64" t="s">
        <v>63</v>
      </c>
      <c r="CF136" s="65"/>
      <c r="CG136" s="65"/>
      <c r="CH136" s="66"/>
      <c r="CI136" s="64" t="s">
        <v>63</v>
      </c>
      <c r="CJ136" s="65"/>
      <c r="CK136" s="65"/>
      <c r="CL136" s="66"/>
      <c r="CM136" s="64" t="s">
        <v>63</v>
      </c>
      <c r="CN136" s="65"/>
      <c r="CO136" s="65"/>
      <c r="CP136" s="66"/>
      <c r="CQ136" s="64" t="s">
        <v>63</v>
      </c>
      <c r="CR136" s="65"/>
      <c r="CS136" s="65"/>
      <c r="CT136" s="66"/>
      <c r="CU136" s="64" t="s">
        <v>63</v>
      </c>
      <c r="CV136" s="65"/>
      <c r="CW136" s="65"/>
      <c r="CX136" s="66"/>
      <c r="CY136" s="1"/>
      <c r="CZ136" s="6"/>
    </row>
    <row r="137" spans="1:104" x14ac:dyDescent="0.25">
      <c r="A137" s="3"/>
      <c r="B137" s="1"/>
      <c r="C137" s="67"/>
      <c r="D137" s="68"/>
      <c r="E137" s="68"/>
      <c r="F137" s="69"/>
      <c r="G137" s="67"/>
      <c r="H137" s="68"/>
      <c r="I137" s="68"/>
      <c r="J137" s="69"/>
      <c r="K137" s="67"/>
      <c r="L137" s="68"/>
      <c r="M137" s="68"/>
      <c r="N137" s="69"/>
      <c r="O137" s="100"/>
      <c r="P137" s="101"/>
      <c r="Q137" s="101"/>
      <c r="R137" s="102"/>
      <c r="S137" s="67"/>
      <c r="T137" s="68"/>
      <c r="U137" s="68"/>
      <c r="V137" s="69"/>
      <c r="W137" s="67"/>
      <c r="X137" s="68"/>
      <c r="Y137" s="68"/>
      <c r="Z137" s="69"/>
      <c r="AA137" s="67"/>
      <c r="AB137" s="68"/>
      <c r="AC137" s="68"/>
      <c r="AD137" s="69"/>
      <c r="AE137" s="67"/>
      <c r="AF137" s="68"/>
      <c r="AG137" s="68"/>
      <c r="AH137" s="69"/>
      <c r="AI137" s="67"/>
      <c r="AJ137" s="68"/>
      <c r="AK137" s="68"/>
      <c r="AL137" s="69"/>
      <c r="AM137" s="67"/>
      <c r="AN137" s="68"/>
      <c r="AO137" s="68"/>
      <c r="AP137" s="69"/>
      <c r="AQ137" s="100"/>
      <c r="AR137" s="101"/>
      <c r="AS137" s="101"/>
      <c r="AT137" s="102"/>
      <c r="AU137" s="67"/>
      <c r="AV137" s="68"/>
      <c r="AW137" s="68"/>
      <c r="AX137" s="69"/>
      <c r="AY137" s="67"/>
      <c r="AZ137" s="68"/>
      <c r="BA137" s="68"/>
      <c r="BB137" s="69"/>
      <c r="BC137" s="67"/>
      <c r="BD137" s="68"/>
      <c r="BE137" s="68"/>
      <c r="BF137" s="69"/>
      <c r="BG137" s="67"/>
      <c r="BH137" s="68"/>
      <c r="BI137" s="68"/>
      <c r="BJ137" s="69"/>
      <c r="BK137" s="100"/>
      <c r="BL137" s="101"/>
      <c r="BM137" s="101"/>
      <c r="BN137" s="102"/>
      <c r="BO137" s="67"/>
      <c r="BP137" s="68"/>
      <c r="BQ137" s="68"/>
      <c r="BR137" s="69"/>
      <c r="BS137" s="67"/>
      <c r="BT137" s="68"/>
      <c r="BU137" s="68"/>
      <c r="BV137" s="69"/>
      <c r="BW137" s="67"/>
      <c r="BX137" s="68"/>
      <c r="BY137" s="68"/>
      <c r="BZ137" s="69"/>
      <c r="CA137" s="67"/>
      <c r="CB137" s="68"/>
      <c r="CC137" s="68"/>
      <c r="CD137" s="69"/>
      <c r="CE137" s="67"/>
      <c r="CF137" s="68"/>
      <c r="CG137" s="68"/>
      <c r="CH137" s="69"/>
      <c r="CI137" s="67"/>
      <c r="CJ137" s="68"/>
      <c r="CK137" s="68"/>
      <c r="CL137" s="69"/>
      <c r="CM137" s="67"/>
      <c r="CN137" s="68"/>
      <c r="CO137" s="68"/>
      <c r="CP137" s="69"/>
      <c r="CQ137" s="67"/>
      <c r="CR137" s="68"/>
      <c r="CS137" s="68"/>
      <c r="CT137" s="69"/>
      <c r="CU137" s="67"/>
      <c r="CV137" s="68"/>
      <c r="CW137" s="68"/>
      <c r="CX137" s="69"/>
      <c r="CY137" s="1"/>
      <c r="CZ137" s="6"/>
    </row>
    <row r="138" spans="1:104" x14ac:dyDescent="0.25">
      <c r="A138" s="3"/>
      <c r="B138" s="1"/>
      <c r="C138" s="70"/>
      <c r="D138" s="71"/>
      <c r="E138" s="71"/>
      <c r="F138" s="72"/>
      <c r="G138" s="70"/>
      <c r="H138" s="71"/>
      <c r="I138" s="71"/>
      <c r="J138" s="72"/>
      <c r="K138" s="70"/>
      <c r="L138" s="71"/>
      <c r="M138" s="71"/>
      <c r="N138" s="72"/>
      <c r="O138" s="103"/>
      <c r="P138" s="104"/>
      <c r="Q138" s="104"/>
      <c r="R138" s="105"/>
      <c r="S138" s="70"/>
      <c r="T138" s="71"/>
      <c r="U138" s="71"/>
      <c r="V138" s="72"/>
      <c r="W138" s="70"/>
      <c r="X138" s="71"/>
      <c r="Y138" s="71"/>
      <c r="Z138" s="72"/>
      <c r="AA138" s="70"/>
      <c r="AB138" s="71"/>
      <c r="AC138" s="71"/>
      <c r="AD138" s="72"/>
      <c r="AE138" s="70"/>
      <c r="AF138" s="71"/>
      <c r="AG138" s="71"/>
      <c r="AH138" s="72"/>
      <c r="AI138" s="70"/>
      <c r="AJ138" s="71"/>
      <c r="AK138" s="71"/>
      <c r="AL138" s="72"/>
      <c r="AM138" s="70"/>
      <c r="AN138" s="71"/>
      <c r="AO138" s="71"/>
      <c r="AP138" s="72"/>
      <c r="AQ138" s="103"/>
      <c r="AR138" s="104"/>
      <c r="AS138" s="104"/>
      <c r="AT138" s="105"/>
      <c r="AU138" s="70"/>
      <c r="AV138" s="71"/>
      <c r="AW138" s="71"/>
      <c r="AX138" s="72"/>
      <c r="AY138" s="70"/>
      <c r="AZ138" s="71"/>
      <c r="BA138" s="71"/>
      <c r="BB138" s="72"/>
      <c r="BC138" s="70"/>
      <c r="BD138" s="71"/>
      <c r="BE138" s="71"/>
      <c r="BF138" s="72"/>
      <c r="BG138" s="70"/>
      <c r="BH138" s="71"/>
      <c r="BI138" s="71"/>
      <c r="BJ138" s="72"/>
      <c r="BK138" s="103"/>
      <c r="BL138" s="104"/>
      <c r="BM138" s="104"/>
      <c r="BN138" s="105"/>
      <c r="BO138" s="70"/>
      <c r="BP138" s="71"/>
      <c r="BQ138" s="71"/>
      <c r="BR138" s="72"/>
      <c r="BS138" s="70"/>
      <c r="BT138" s="71"/>
      <c r="BU138" s="71"/>
      <c r="BV138" s="72"/>
      <c r="BW138" s="70"/>
      <c r="BX138" s="71"/>
      <c r="BY138" s="71"/>
      <c r="BZ138" s="72"/>
      <c r="CA138" s="70"/>
      <c r="CB138" s="71"/>
      <c r="CC138" s="71"/>
      <c r="CD138" s="72"/>
      <c r="CE138" s="70"/>
      <c r="CF138" s="71"/>
      <c r="CG138" s="71"/>
      <c r="CH138" s="72"/>
      <c r="CI138" s="70"/>
      <c r="CJ138" s="71"/>
      <c r="CK138" s="71"/>
      <c r="CL138" s="72"/>
      <c r="CM138" s="70"/>
      <c r="CN138" s="71"/>
      <c r="CO138" s="71"/>
      <c r="CP138" s="72"/>
      <c r="CQ138" s="70"/>
      <c r="CR138" s="71"/>
      <c r="CS138" s="71"/>
      <c r="CT138" s="72"/>
      <c r="CU138" s="70"/>
      <c r="CV138" s="71"/>
      <c r="CW138" s="71"/>
      <c r="CX138" s="72"/>
      <c r="CY138" s="1"/>
      <c r="CZ138" s="6"/>
    </row>
    <row r="139" spans="1:104" x14ac:dyDescent="0.25">
      <c r="A139" s="3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6"/>
    </row>
    <row r="140" spans="1:104" x14ac:dyDescent="0.25">
      <c r="A140" s="3"/>
      <c r="B140" s="73" t="s">
        <v>167</v>
      </c>
      <c r="C140" s="74"/>
      <c r="D140" s="1"/>
      <c r="E140" s="1"/>
      <c r="F140" s="73" t="s">
        <v>168</v>
      </c>
      <c r="G140" s="74"/>
      <c r="H140" s="1"/>
      <c r="I140" s="1"/>
      <c r="J140" s="73" t="s">
        <v>169</v>
      </c>
      <c r="K140" s="74"/>
      <c r="L140" s="1"/>
      <c r="M140" s="1"/>
      <c r="N140" s="73" t="s">
        <v>170</v>
      </c>
      <c r="O140" s="74"/>
      <c r="P140" s="1"/>
      <c r="Q140" s="1"/>
      <c r="R140" s="73" t="s">
        <v>171</v>
      </c>
      <c r="S140" s="74"/>
      <c r="T140" s="1"/>
      <c r="U140" s="1"/>
      <c r="V140" s="73" t="s">
        <v>40</v>
      </c>
      <c r="W140" s="74"/>
      <c r="X140" s="1"/>
      <c r="Y140" s="1"/>
      <c r="Z140" s="73" t="s">
        <v>41</v>
      </c>
      <c r="AA140" s="74"/>
      <c r="AB140" s="1"/>
      <c r="AC140" s="1"/>
      <c r="AD140" s="73" t="s">
        <v>42</v>
      </c>
      <c r="AE140" s="74"/>
      <c r="AF140" s="1"/>
      <c r="AG140" s="1"/>
      <c r="AH140" s="73" t="s">
        <v>43</v>
      </c>
      <c r="AI140" s="74"/>
      <c r="AJ140" s="1"/>
      <c r="AK140" s="1"/>
      <c r="AL140" s="73" t="s">
        <v>172</v>
      </c>
      <c r="AM140" s="74"/>
      <c r="AN140" s="1"/>
      <c r="AO140" s="1"/>
      <c r="AP140" s="73" t="s">
        <v>173</v>
      </c>
      <c r="AQ140" s="74"/>
      <c r="AR140" s="1"/>
      <c r="AS140" s="1"/>
      <c r="AT140" s="73" t="s">
        <v>174</v>
      </c>
      <c r="AU140" s="74"/>
      <c r="AV140" s="1"/>
      <c r="AW140" s="1"/>
      <c r="AX140" s="73" t="s">
        <v>44</v>
      </c>
      <c r="AY140" s="74"/>
      <c r="AZ140" s="1"/>
      <c r="BA140" s="1"/>
      <c r="BB140" s="73" t="s">
        <v>45</v>
      </c>
      <c r="BC140" s="74"/>
      <c r="BD140" s="1"/>
      <c r="BE140" s="1"/>
      <c r="BF140" s="73" t="s">
        <v>46</v>
      </c>
      <c r="BG140" s="74"/>
      <c r="BH140" s="1"/>
      <c r="BI140" s="1"/>
      <c r="BJ140" s="73" t="s">
        <v>47</v>
      </c>
      <c r="BK140" s="74"/>
      <c r="BL140" s="1"/>
      <c r="BM140" s="1"/>
      <c r="BN140" s="73" t="s">
        <v>175</v>
      </c>
      <c r="BO140" s="74"/>
      <c r="BP140" s="1"/>
      <c r="BQ140" s="1"/>
      <c r="BR140" s="73" t="s">
        <v>48</v>
      </c>
      <c r="BS140" s="74"/>
      <c r="BT140" s="1"/>
      <c r="BU140" s="1"/>
      <c r="BV140" s="73" t="s">
        <v>176</v>
      </c>
      <c r="BW140" s="74"/>
      <c r="BX140" s="1"/>
      <c r="BY140" s="1"/>
      <c r="BZ140" s="73" t="s">
        <v>177</v>
      </c>
      <c r="CA140" s="74"/>
      <c r="CB140" s="1"/>
      <c r="CC140" s="1"/>
      <c r="CD140" s="73" t="s">
        <v>178</v>
      </c>
      <c r="CE140" s="74"/>
      <c r="CF140" s="1"/>
      <c r="CG140" s="1"/>
      <c r="CH140" s="73" t="s">
        <v>49</v>
      </c>
      <c r="CI140" s="74"/>
      <c r="CJ140" s="1"/>
      <c r="CK140" s="1"/>
      <c r="CL140" s="73" t="s">
        <v>179</v>
      </c>
      <c r="CM140" s="74"/>
      <c r="CN140" s="1"/>
      <c r="CO140" s="1"/>
      <c r="CP140" s="73" t="s">
        <v>50</v>
      </c>
      <c r="CQ140" s="74"/>
      <c r="CR140" s="1"/>
      <c r="CS140" s="1"/>
      <c r="CT140" s="73" t="s">
        <v>180</v>
      </c>
      <c r="CU140" s="74"/>
      <c r="CV140" s="1"/>
      <c r="CW140" s="1"/>
      <c r="CX140" s="73" t="s">
        <v>181</v>
      </c>
      <c r="CY140" s="74"/>
      <c r="CZ140" s="6"/>
    </row>
    <row r="141" spans="1:104" x14ac:dyDescent="0.25">
      <c r="A141" s="3"/>
      <c r="B141" s="75"/>
      <c r="C141" s="76"/>
      <c r="D141" s="1"/>
      <c r="E141" s="1"/>
      <c r="F141" s="75"/>
      <c r="G141" s="76"/>
      <c r="H141" s="1"/>
      <c r="I141" s="1"/>
      <c r="J141" s="75"/>
      <c r="K141" s="76"/>
      <c r="L141" s="1"/>
      <c r="M141" s="1"/>
      <c r="N141" s="75"/>
      <c r="O141" s="76"/>
      <c r="P141" s="1"/>
      <c r="Q141" s="1"/>
      <c r="R141" s="75"/>
      <c r="S141" s="76"/>
      <c r="T141" s="1"/>
      <c r="U141" s="1"/>
      <c r="V141" s="75"/>
      <c r="W141" s="76"/>
      <c r="X141" s="1"/>
      <c r="Y141" s="1"/>
      <c r="Z141" s="75"/>
      <c r="AA141" s="76"/>
      <c r="AB141" s="1"/>
      <c r="AC141" s="1"/>
      <c r="AD141" s="75"/>
      <c r="AE141" s="76"/>
      <c r="AF141" s="1"/>
      <c r="AG141" s="1"/>
      <c r="AH141" s="75"/>
      <c r="AI141" s="76"/>
      <c r="AJ141" s="1"/>
      <c r="AK141" s="1"/>
      <c r="AL141" s="75"/>
      <c r="AM141" s="76"/>
      <c r="AN141" s="1"/>
      <c r="AO141" s="1"/>
      <c r="AP141" s="75"/>
      <c r="AQ141" s="76"/>
      <c r="AR141" s="1"/>
      <c r="AS141" s="1"/>
      <c r="AT141" s="75"/>
      <c r="AU141" s="76"/>
      <c r="AV141" s="1"/>
      <c r="AW141" s="1"/>
      <c r="AX141" s="75"/>
      <c r="AY141" s="76"/>
      <c r="AZ141" s="1"/>
      <c r="BA141" s="1"/>
      <c r="BB141" s="75"/>
      <c r="BC141" s="76"/>
      <c r="BD141" s="1"/>
      <c r="BE141" s="1"/>
      <c r="BF141" s="75"/>
      <c r="BG141" s="76"/>
      <c r="BH141" s="1"/>
      <c r="BI141" s="1"/>
      <c r="BJ141" s="75"/>
      <c r="BK141" s="76"/>
      <c r="BL141" s="1"/>
      <c r="BM141" s="1"/>
      <c r="BN141" s="75"/>
      <c r="BO141" s="76"/>
      <c r="BP141" s="1"/>
      <c r="BQ141" s="1"/>
      <c r="BR141" s="75"/>
      <c r="BS141" s="76"/>
      <c r="BT141" s="1"/>
      <c r="BU141" s="1"/>
      <c r="BV141" s="75"/>
      <c r="BW141" s="76"/>
      <c r="BX141" s="1"/>
      <c r="BY141" s="1"/>
      <c r="BZ141" s="75"/>
      <c r="CA141" s="76"/>
      <c r="CB141" s="1"/>
      <c r="CC141" s="1"/>
      <c r="CD141" s="75"/>
      <c r="CE141" s="76"/>
      <c r="CF141" s="1"/>
      <c r="CG141" s="1"/>
      <c r="CH141" s="75"/>
      <c r="CI141" s="76"/>
      <c r="CJ141" s="1"/>
      <c r="CK141" s="1"/>
      <c r="CL141" s="75"/>
      <c r="CM141" s="76"/>
      <c r="CN141" s="1"/>
      <c r="CO141" s="1"/>
      <c r="CP141" s="75"/>
      <c r="CQ141" s="76"/>
      <c r="CR141" s="1"/>
      <c r="CS141" s="1"/>
      <c r="CT141" s="75"/>
      <c r="CU141" s="76"/>
      <c r="CV141" s="1"/>
      <c r="CW141" s="1"/>
      <c r="CX141" s="75"/>
      <c r="CY141" s="76"/>
      <c r="CZ141" s="6"/>
    </row>
    <row r="142" spans="1:104" x14ac:dyDescent="0.25">
      <c r="A142" s="3"/>
      <c r="B142" s="75"/>
      <c r="C142" s="76"/>
      <c r="D142" s="1"/>
      <c r="E142" s="1"/>
      <c r="F142" s="75"/>
      <c r="G142" s="76"/>
      <c r="H142" s="1"/>
      <c r="I142" s="1"/>
      <c r="J142" s="75"/>
      <c r="K142" s="76"/>
      <c r="L142" s="1"/>
      <c r="M142" s="1"/>
      <c r="N142" s="75"/>
      <c r="O142" s="76"/>
      <c r="P142" s="1"/>
      <c r="Q142" s="1"/>
      <c r="R142" s="75"/>
      <c r="S142" s="76"/>
      <c r="T142" s="1"/>
      <c r="U142" s="1"/>
      <c r="V142" s="75"/>
      <c r="W142" s="76"/>
      <c r="X142" s="1"/>
      <c r="Y142" s="1"/>
      <c r="Z142" s="75"/>
      <c r="AA142" s="76"/>
      <c r="AB142" s="1"/>
      <c r="AC142" s="1"/>
      <c r="AD142" s="75"/>
      <c r="AE142" s="76"/>
      <c r="AF142" s="1"/>
      <c r="AG142" s="1"/>
      <c r="AH142" s="75"/>
      <c r="AI142" s="76"/>
      <c r="AJ142" s="1"/>
      <c r="AK142" s="1"/>
      <c r="AL142" s="75"/>
      <c r="AM142" s="76"/>
      <c r="AN142" s="1"/>
      <c r="AO142" s="1"/>
      <c r="AP142" s="75"/>
      <c r="AQ142" s="76"/>
      <c r="AR142" s="1"/>
      <c r="AS142" s="1"/>
      <c r="AT142" s="75"/>
      <c r="AU142" s="76"/>
      <c r="AV142" s="1"/>
      <c r="AW142" s="1"/>
      <c r="AX142" s="75"/>
      <c r="AY142" s="76"/>
      <c r="AZ142" s="1"/>
      <c r="BA142" s="1"/>
      <c r="BB142" s="75"/>
      <c r="BC142" s="76"/>
      <c r="BD142" s="1"/>
      <c r="BE142" s="1"/>
      <c r="BF142" s="75"/>
      <c r="BG142" s="76"/>
      <c r="BH142" s="1"/>
      <c r="BI142" s="1"/>
      <c r="BJ142" s="75"/>
      <c r="BK142" s="76"/>
      <c r="BL142" s="1"/>
      <c r="BM142" s="1"/>
      <c r="BN142" s="75"/>
      <c r="BO142" s="76"/>
      <c r="BP142" s="1"/>
      <c r="BQ142" s="1"/>
      <c r="BR142" s="75"/>
      <c r="BS142" s="76"/>
      <c r="BT142" s="1"/>
      <c r="BU142" s="1"/>
      <c r="BV142" s="75"/>
      <c r="BW142" s="76"/>
      <c r="BX142" s="1"/>
      <c r="BY142" s="1"/>
      <c r="BZ142" s="75"/>
      <c r="CA142" s="76"/>
      <c r="CB142" s="1"/>
      <c r="CC142" s="1"/>
      <c r="CD142" s="75"/>
      <c r="CE142" s="76"/>
      <c r="CF142" s="1"/>
      <c r="CG142" s="1"/>
      <c r="CH142" s="75"/>
      <c r="CI142" s="76"/>
      <c r="CJ142" s="1"/>
      <c r="CK142" s="1"/>
      <c r="CL142" s="75"/>
      <c r="CM142" s="76"/>
      <c r="CN142" s="1"/>
      <c r="CO142" s="1"/>
      <c r="CP142" s="75"/>
      <c r="CQ142" s="76"/>
      <c r="CR142" s="1"/>
      <c r="CS142" s="1"/>
      <c r="CT142" s="75"/>
      <c r="CU142" s="76"/>
      <c r="CV142" s="1"/>
      <c r="CW142" s="1"/>
      <c r="CX142" s="75"/>
      <c r="CY142" s="76"/>
      <c r="CZ142" s="6"/>
    </row>
    <row r="143" spans="1:104" x14ac:dyDescent="0.25">
      <c r="A143" s="3"/>
      <c r="B143" s="77"/>
      <c r="C143" s="78"/>
      <c r="D143" s="1"/>
      <c r="E143" s="1"/>
      <c r="F143" s="77"/>
      <c r="G143" s="78"/>
      <c r="H143" s="1"/>
      <c r="I143" s="1"/>
      <c r="J143" s="77"/>
      <c r="K143" s="78"/>
      <c r="L143" s="1"/>
      <c r="M143" s="1"/>
      <c r="N143" s="77"/>
      <c r="O143" s="78"/>
      <c r="P143" s="1"/>
      <c r="Q143" s="1"/>
      <c r="R143" s="77"/>
      <c r="S143" s="78"/>
      <c r="T143" s="1"/>
      <c r="U143" s="1"/>
      <c r="V143" s="77"/>
      <c r="W143" s="78"/>
      <c r="X143" s="1"/>
      <c r="Y143" s="1"/>
      <c r="Z143" s="77"/>
      <c r="AA143" s="78"/>
      <c r="AB143" s="1"/>
      <c r="AC143" s="1"/>
      <c r="AD143" s="77"/>
      <c r="AE143" s="78"/>
      <c r="AF143" s="1"/>
      <c r="AG143" s="1"/>
      <c r="AH143" s="77"/>
      <c r="AI143" s="78"/>
      <c r="AJ143" s="1"/>
      <c r="AK143" s="1"/>
      <c r="AL143" s="77"/>
      <c r="AM143" s="78"/>
      <c r="AN143" s="1"/>
      <c r="AO143" s="1"/>
      <c r="AP143" s="77"/>
      <c r="AQ143" s="78"/>
      <c r="AR143" s="1"/>
      <c r="AS143" s="1"/>
      <c r="AT143" s="77"/>
      <c r="AU143" s="78"/>
      <c r="AV143" s="1"/>
      <c r="AW143" s="1"/>
      <c r="AX143" s="77"/>
      <c r="AY143" s="78"/>
      <c r="AZ143" s="1"/>
      <c r="BA143" s="1"/>
      <c r="BB143" s="77"/>
      <c r="BC143" s="78"/>
      <c r="BD143" s="1"/>
      <c r="BE143" s="1"/>
      <c r="BF143" s="77"/>
      <c r="BG143" s="78"/>
      <c r="BH143" s="1"/>
      <c r="BI143" s="1"/>
      <c r="BJ143" s="77"/>
      <c r="BK143" s="78"/>
      <c r="BL143" s="1"/>
      <c r="BM143" s="1"/>
      <c r="BN143" s="77"/>
      <c r="BO143" s="78"/>
      <c r="BP143" s="1"/>
      <c r="BQ143" s="1"/>
      <c r="BR143" s="77"/>
      <c r="BS143" s="78"/>
      <c r="BT143" s="1"/>
      <c r="BU143" s="1"/>
      <c r="BV143" s="77"/>
      <c r="BW143" s="78"/>
      <c r="BX143" s="1"/>
      <c r="BY143" s="1"/>
      <c r="BZ143" s="77"/>
      <c r="CA143" s="78"/>
      <c r="CB143" s="1"/>
      <c r="CC143" s="1"/>
      <c r="CD143" s="77"/>
      <c r="CE143" s="78"/>
      <c r="CF143" s="1"/>
      <c r="CG143" s="1"/>
      <c r="CH143" s="77"/>
      <c r="CI143" s="78"/>
      <c r="CJ143" s="1"/>
      <c r="CK143" s="1"/>
      <c r="CL143" s="77"/>
      <c r="CM143" s="78"/>
      <c r="CN143" s="1"/>
      <c r="CO143" s="1"/>
      <c r="CP143" s="77"/>
      <c r="CQ143" s="78"/>
      <c r="CR143" s="1"/>
      <c r="CS143" s="1"/>
      <c r="CT143" s="77"/>
      <c r="CU143" s="78"/>
      <c r="CV143" s="1"/>
      <c r="CW143" s="1"/>
      <c r="CX143" s="77"/>
      <c r="CY143" s="78"/>
      <c r="CZ143" s="6"/>
    </row>
    <row r="144" spans="1:104" x14ac:dyDescent="0.25">
      <c r="A144" s="3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6"/>
    </row>
    <row r="145" spans="1:104" x14ac:dyDescent="0.25">
      <c r="A145" s="3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6"/>
    </row>
    <row r="146" spans="1:104" x14ac:dyDescent="0.25">
      <c r="A146" s="3"/>
      <c r="B146" s="1"/>
      <c r="C146" s="64" t="s">
        <v>63</v>
      </c>
      <c r="D146" s="65"/>
      <c r="E146" s="65"/>
      <c r="F146" s="66"/>
      <c r="G146" s="64" t="s">
        <v>63</v>
      </c>
      <c r="H146" s="65"/>
      <c r="I146" s="65"/>
      <c r="J146" s="66"/>
      <c r="K146" s="64" t="s">
        <v>63</v>
      </c>
      <c r="L146" s="65"/>
      <c r="M146" s="65"/>
      <c r="N146" s="66"/>
      <c r="O146" s="64" t="s">
        <v>63</v>
      </c>
      <c r="P146" s="65"/>
      <c r="Q146" s="65"/>
      <c r="R146" s="66"/>
      <c r="S146" s="64" t="s">
        <v>63</v>
      </c>
      <c r="T146" s="65"/>
      <c r="U146" s="65"/>
      <c r="V146" s="66"/>
      <c r="W146" s="97" t="s">
        <v>64</v>
      </c>
      <c r="X146" s="98"/>
      <c r="Y146" s="98"/>
      <c r="Z146" s="99"/>
      <c r="AA146" s="64" t="s">
        <v>63</v>
      </c>
      <c r="AB146" s="65"/>
      <c r="AC146" s="65"/>
      <c r="AD146" s="66"/>
      <c r="AE146" s="97" t="s">
        <v>64</v>
      </c>
      <c r="AF146" s="98"/>
      <c r="AG146" s="98"/>
      <c r="AH146" s="99"/>
      <c r="AI146" s="64" t="s">
        <v>63</v>
      </c>
      <c r="AJ146" s="65"/>
      <c r="AK146" s="65"/>
      <c r="AL146" s="66"/>
      <c r="AM146" s="64" t="s">
        <v>63</v>
      </c>
      <c r="AN146" s="65"/>
      <c r="AO146" s="65"/>
      <c r="AP146" s="66"/>
      <c r="AQ146" s="64" t="s">
        <v>63</v>
      </c>
      <c r="AR146" s="65"/>
      <c r="AS146" s="65"/>
      <c r="AT146" s="66"/>
      <c r="AU146" s="64" t="s">
        <v>63</v>
      </c>
      <c r="AV146" s="65"/>
      <c r="AW146" s="65"/>
      <c r="AX146" s="66"/>
      <c r="AY146" s="97" t="s">
        <v>64</v>
      </c>
      <c r="AZ146" s="98"/>
      <c r="BA146" s="98"/>
      <c r="BB146" s="99"/>
      <c r="BC146" s="64" t="s">
        <v>63</v>
      </c>
      <c r="BD146" s="65"/>
      <c r="BE146" s="65"/>
      <c r="BF146" s="66"/>
      <c r="BG146" s="97" t="s">
        <v>64</v>
      </c>
      <c r="BH146" s="98"/>
      <c r="BI146" s="98"/>
      <c r="BJ146" s="99"/>
      <c r="BK146" s="64" t="s">
        <v>63</v>
      </c>
      <c r="BL146" s="65"/>
      <c r="BM146" s="65"/>
      <c r="BN146" s="66"/>
      <c r="BO146" s="64" t="s">
        <v>63</v>
      </c>
      <c r="BP146" s="65"/>
      <c r="BQ146" s="65"/>
      <c r="BR146" s="66"/>
      <c r="BS146" s="97" t="s">
        <v>64</v>
      </c>
      <c r="BT146" s="98"/>
      <c r="BU146" s="98"/>
      <c r="BV146" s="99"/>
      <c r="BW146" s="97" t="s">
        <v>64</v>
      </c>
      <c r="BX146" s="98"/>
      <c r="BY146" s="98"/>
      <c r="BZ146" s="99"/>
      <c r="CA146" s="97" t="s">
        <v>64</v>
      </c>
      <c r="CB146" s="98"/>
      <c r="CC146" s="98"/>
      <c r="CD146" s="99"/>
      <c r="CE146" s="97" t="s">
        <v>64</v>
      </c>
      <c r="CF146" s="98"/>
      <c r="CG146" s="98"/>
      <c r="CH146" s="99"/>
      <c r="CI146" s="64" t="s">
        <v>63</v>
      </c>
      <c r="CJ146" s="65"/>
      <c r="CK146" s="65"/>
      <c r="CL146" s="66"/>
      <c r="CM146" s="64" t="s">
        <v>63</v>
      </c>
      <c r="CN146" s="65"/>
      <c r="CO146" s="65"/>
      <c r="CP146" s="66"/>
      <c r="CQ146" s="97" t="s">
        <v>64</v>
      </c>
      <c r="CR146" s="98"/>
      <c r="CS146" s="98"/>
      <c r="CT146" s="99"/>
      <c r="CU146" s="97" t="s">
        <v>64</v>
      </c>
      <c r="CV146" s="98"/>
      <c r="CW146" s="98"/>
      <c r="CX146" s="99"/>
      <c r="CY146" s="1"/>
      <c r="CZ146" s="6"/>
    </row>
    <row r="147" spans="1:104" x14ac:dyDescent="0.25">
      <c r="A147" s="3"/>
      <c r="B147" s="1"/>
      <c r="C147" s="67"/>
      <c r="D147" s="68"/>
      <c r="E147" s="68"/>
      <c r="F147" s="69"/>
      <c r="G147" s="67"/>
      <c r="H147" s="68"/>
      <c r="I147" s="68"/>
      <c r="J147" s="69"/>
      <c r="K147" s="67"/>
      <c r="L147" s="68"/>
      <c r="M147" s="68"/>
      <c r="N147" s="69"/>
      <c r="O147" s="67"/>
      <c r="P147" s="68"/>
      <c r="Q147" s="68"/>
      <c r="R147" s="69"/>
      <c r="S147" s="67"/>
      <c r="T147" s="68"/>
      <c r="U147" s="68"/>
      <c r="V147" s="69"/>
      <c r="W147" s="100"/>
      <c r="X147" s="101"/>
      <c r="Y147" s="101"/>
      <c r="Z147" s="102"/>
      <c r="AA147" s="67"/>
      <c r="AB147" s="68"/>
      <c r="AC147" s="68"/>
      <c r="AD147" s="69"/>
      <c r="AE147" s="100"/>
      <c r="AF147" s="101"/>
      <c r="AG147" s="101"/>
      <c r="AH147" s="102"/>
      <c r="AI147" s="67"/>
      <c r="AJ147" s="68"/>
      <c r="AK147" s="68"/>
      <c r="AL147" s="69"/>
      <c r="AM147" s="67"/>
      <c r="AN147" s="68"/>
      <c r="AO147" s="68"/>
      <c r="AP147" s="69"/>
      <c r="AQ147" s="67"/>
      <c r="AR147" s="68"/>
      <c r="AS147" s="68"/>
      <c r="AT147" s="69"/>
      <c r="AU147" s="67"/>
      <c r="AV147" s="68"/>
      <c r="AW147" s="68"/>
      <c r="AX147" s="69"/>
      <c r="AY147" s="100"/>
      <c r="AZ147" s="101"/>
      <c r="BA147" s="101"/>
      <c r="BB147" s="102"/>
      <c r="BC147" s="67"/>
      <c r="BD147" s="68"/>
      <c r="BE147" s="68"/>
      <c r="BF147" s="69"/>
      <c r="BG147" s="100"/>
      <c r="BH147" s="101"/>
      <c r="BI147" s="101"/>
      <c r="BJ147" s="102"/>
      <c r="BK147" s="67"/>
      <c r="BL147" s="68"/>
      <c r="BM147" s="68"/>
      <c r="BN147" s="69"/>
      <c r="BO147" s="67"/>
      <c r="BP147" s="68"/>
      <c r="BQ147" s="68"/>
      <c r="BR147" s="69"/>
      <c r="BS147" s="100"/>
      <c r="BT147" s="101"/>
      <c r="BU147" s="101"/>
      <c r="BV147" s="102"/>
      <c r="BW147" s="100"/>
      <c r="BX147" s="101"/>
      <c r="BY147" s="101"/>
      <c r="BZ147" s="102"/>
      <c r="CA147" s="100"/>
      <c r="CB147" s="101"/>
      <c r="CC147" s="101"/>
      <c r="CD147" s="102"/>
      <c r="CE147" s="100"/>
      <c r="CF147" s="101"/>
      <c r="CG147" s="101"/>
      <c r="CH147" s="102"/>
      <c r="CI147" s="67"/>
      <c r="CJ147" s="68"/>
      <c r="CK147" s="68"/>
      <c r="CL147" s="69"/>
      <c r="CM147" s="67"/>
      <c r="CN147" s="68"/>
      <c r="CO147" s="68"/>
      <c r="CP147" s="69"/>
      <c r="CQ147" s="100"/>
      <c r="CR147" s="101"/>
      <c r="CS147" s="101"/>
      <c r="CT147" s="102"/>
      <c r="CU147" s="100"/>
      <c r="CV147" s="101"/>
      <c r="CW147" s="101"/>
      <c r="CX147" s="102"/>
      <c r="CY147" s="1"/>
      <c r="CZ147" s="6"/>
    </row>
    <row r="148" spans="1:104" x14ac:dyDescent="0.25">
      <c r="A148" s="3"/>
      <c r="B148" s="1"/>
      <c r="C148" s="70"/>
      <c r="D148" s="71"/>
      <c r="E148" s="71"/>
      <c r="F148" s="72"/>
      <c r="G148" s="70"/>
      <c r="H148" s="71"/>
      <c r="I148" s="71"/>
      <c r="J148" s="72"/>
      <c r="K148" s="70"/>
      <c r="L148" s="71"/>
      <c r="M148" s="71"/>
      <c r="N148" s="72"/>
      <c r="O148" s="70"/>
      <c r="P148" s="71"/>
      <c r="Q148" s="71"/>
      <c r="R148" s="72"/>
      <c r="S148" s="70"/>
      <c r="T148" s="71"/>
      <c r="U148" s="71"/>
      <c r="V148" s="72"/>
      <c r="W148" s="103"/>
      <c r="X148" s="104"/>
      <c r="Y148" s="104"/>
      <c r="Z148" s="105"/>
      <c r="AA148" s="70"/>
      <c r="AB148" s="71"/>
      <c r="AC148" s="71"/>
      <c r="AD148" s="72"/>
      <c r="AE148" s="103"/>
      <c r="AF148" s="104"/>
      <c r="AG148" s="104"/>
      <c r="AH148" s="105"/>
      <c r="AI148" s="70"/>
      <c r="AJ148" s="71"/>
      <c r="AK148" s="71"/>
      <c r="AL148" s="72"/>
      <c r="AM148" s="70"/>
      <c r="AN148" s="71"/>
      <c r="AO148" s="71"/>
      <c r="AP148" s="72"/>
      <c r="AQ148" s="70"/>
      <c r="AR148" s="71"/>
      <c r="AS148" s="71"/>
      <c r="AT148" s="72"/>
      <c r="AU148" s="70"/>
      <c r="AV148" s="71"/>
      <c r="AW148" s="71"/>
      <c r="AX148" s="72"/>
      <c r="AY148" s="103"/>
      <c r="AZ148" s="104"/>
      <c r="BA148" s="104"/>
      <c r="BB148" s="105"/>
      <c r="BC148" s="70"/>
      <c r="BD148" s="71"/>
      <c r="BE148" s="71"/>
      <c r="BF148" s="72"/>
      <c r="BG148" s="103"/>
      <c r="BH148" s="104"/>
      <c r="BI148" s="104"/>
      <c r="BJ148" s="105"/>
      <c r="BK148" s="70"/>
      <c r="BL148" s="71"/>
      <c r="BM148" s="71"/>
      <c r="BN148" s="72"/>
      <c r="BO148" s="70"/>
      <c r="BP148" s="71"/>
      <c r="BQ148" s="71"/>
      <c r="BR148" s="72"/>
      <c r="BS148" s="103"/>
      <c r="BT148" s="104"/>
      <c r="BU148" s="104"/>
      <c r="BV148" s="105"/>
      <c r="BW148" s="103"/>
      <c r="BX148" s="104"/>
      <c r="BY148" s="104"/>
      <c r="BZ148" s="105"/>
      <c r="CA148" s="103"/>
      <c r="CB148" s="104"/>
      <c r="CC148" s="104"/>
      <c r="CD148" s="105"/>
      <c r="CE148" s="103"/>
      <c r="CF148" s="104"/>
      <c r="CG148" s="104"/>
      <c r="CH148" s="105"/>
      <c r="CI148" s="70"/>
      <c r="CJ148" s="71"/>
      <c r="CK148" s="71"/>
      <c r="CL148" s="72"/>
      <c r="CM148" s="70"/>
      <c r="CN148" s="71"/>
      <c r="CO148" s="71"/>
      <c r="CP148" s="72"/>
      <c r="CQ148" s="103"/>
      <c r="CR148" s="104"/>
      <c r="CS148" s="104"/>
      <c r="CT148" s="105"/>
      <c r="CU148" s="103"/>
      <c r="CV148" s="104"/>
      <c r="CW148" s="104"/>
      <c r="CX148" s="105"/>
      <c r="CY148" s="1"/>
      <c r="CZ148" s="6"/>
    </row>
    <row r="149" spans="1:104" x14ac:dyDescent="0.25">
      <c r="A149" s="3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6"/>
    </row>
    <row r="150" spans="1:104" x14ac:dyDescent="0.25">
      <c r="A150" s="3"/>
      <c r="B150" s="73" t="s">
        <v>181</v>
      </c>
      <c r="C150" s="74"/>
      <c r="D150" s="1"/>
      <c r="E150" s="1"/>
      <c r="F150" s="73" t="s">
        <v>51</v>
      </c>
      <c r="G150" s="74"/>
      <c r="H150" s="1"/>
      <c r="I150" s="1"/>
      <c r="J150" s="73" t="s">
        <v>182</v>
      </c>
      <c r="K150" s="74"/>
      <c r="L150" s="1"/>
      <c r="M150" s="1"/>
      <c r="N150" s="73" t="s">
        <v>183</v>
      </c>
      <c r="O150" s="74"/>
      <c r="P150" s="1"/>
      <c r="Q150" s="1"/>
      <c r="R150" s="73" t="s">
        <v>184</v>
      </c>
      <c r="S150" s="74"/>
      <c r="T150" s="1"/>
      <c r="U150" s="1"/>
      <c r="V150" s="73" t="s">
        <v>185</v>
      </c>
      <c r="W150" s="74"/>
      <c r="X150" s="1"/>
      <c r="Y150" s="1"/>
      <c r="Z150" s="73" t="s">
        <v>186</v>
      </c>
      <c r="AA150" s="74"/>
      <c r="AB150" s="1"/>
      <c r="AC150" s="1"/>
      <c r="AD150" s="73" t="s">
        <v>187</v>
      </c>
      <c r="AE150" s="74"/>
      <c r="AF150" s="1"/>
      <c r="AG150" s="1"/>
      <c r="AH150" s="73" t="s">
        <v>188</v>
      </c>
      <c r="AI150" s="74"/>
      <c r="AJ150" s="1"/>
      <c r="AK150" s="1"/>
      <c r="AL150" s="73" t="s">
        <v>189</v>
      </c>
      <c r="AM150" s="74"/>
      <c r="AN150" s="1"/>
      <c r="AO150" s="1"/>
      <c r="AP150" s="73" t="s">
        <v>190</v>
      </c>
      <c r="AQ150" s="74"/>
      <c r="AR150" s="1"/>
      <c r="AS150" s="1"/>
      <c r="AT150" s="73" t="s">
        <v>191</v>
      </c>
      <c r="AU150" s="74"/>
      <c r="AV150" s="1"/>
      <c r="AW150" s="1"/>
      <c r="AX150" s="73" t="s">
        <v>192</v>
      </c>
      <c r="AY150" s="74"/>
      <c r="AZ150" s="1"/>
      <c r="BA150" s="1"/>
      <c r="BB150" s="73" t="s">
        <v>193</v>
      </c>
      <c r="BC150" s="74"/>
      <c r="BD150" s="1"/>
      <c r="BE150" s="1"/>
      <c r="BF150" s="73" t="s">
        <v>194</v>
      </c>
      <c r="BG150" s="74"/>
      <c r="BH150" s="1"/>
      <c r="BI150" s="1"/>
      <c r="BJ150" s="73" t="s">
        <v>195</v>
      </c>
      <c r="BK150" s="74"/>
      <c r="BL150" s="1"/>
      <c r="BM150" s="1"/>
      <c r="BN150" s="73" t="s">
        <v>196</v>
      </c>
      <c r="BO150" s="74"/>
      <c r="BP150" s="1"/>
      <c r="BQ150" s="1"/>
      <c r="BR150" s="73" t="s">
        <v>197</v>
      </c>
      <c r="BS150" s="74"/>
      <c r="BT150" s="1"/>
      <c r="BU150" s="1"/>
      <c r="BV150" s="73" t="s">
        <v>198</v>
      </c>
      <c r="BW150" s="74"/>
      <c r="BX150" s="1"/>
      <c r="BY150" s="1"/>
      <c r="BZ150" s="73" t="s">
        <v>199</v>
      </c>
      <c r="CA150" s="74"/>
      <c r="CB150" s="1"/>
      <c r="CC150" s="1"/>
      <c r="CD150" s="73" t="s">
        <v>200</v>
      </c>
      <c r="CE150" s="74"/>
      <c r="CF150" s="1"/>
      <c r="CG150" s="1"/>
      <c r="CH150" s="73" t="s">
        <v>201</v>
      </c>
      <c r="CI150" s="74"/>
      <c r="CJ150" s="1"/>
      <c r="CK150" s="1"/>
      <c r="CL150" s="73" t="s">
        <v>202</v>
      </c>
      <c r="CM150" s="74"/>
      <c r="CN150" s="1"/>
      <c r="CO150" s="1"/>
      <c r="CP150" s="73" t="s">
        <v>203</v>
      </c>
      <c r="CQ150" s="74"/>
      <c r="CR150" s="1"/>
      <c r="CS150" s="1"/>
      <c r="CT150" s="73" t="s">
        <v>52</v>
      </c>
      <c r="CU150" s="74"/>
      <c r="CV150" s="1"/>
      <c r="CW150" s="1"/>
      <c r="CX150" s="73" t="s">
        <v>53</v>
      </c>
      <c r="CY150" s="74"/>
      <c r="CZ150" s="6"/>
    </row>
    <row r="151" spans="1:104" x14ac:dyDescent="0.25">
      <c r="A151" s="3"/>
      <c r="B151" s="75"/>
      <c r="C151" s="76"/>
      <c r="D151" s="1"/>
      <c r="E151" s="1"/>
      <c r="F151" s="75"/>
      <c r="G151" s="76"/>
      <c r="H151" s="1"/>
      <c r="I151" s="1"/>
      <c r="J151" s="75"/>
      <c r="K151" s="76"/>
      <c r="L151" s="1"/>
      <c r="M151" s="1"/>
      <c r="N151" s="75"/>
      <c r="O151" s="76"/>
      <c r="P151" s="1"/>
      <c r="Q151" s="1"/>
      <c r="R151" s="75"/>
      <c r="S151" s="76"/>
      <c r="T151" s="1"/>
      <c r="U151" s="1"/>
      <c r="V151" s="75"/>
      <c r="W151" s="76"/>
      <c r="X151" s="1"/>
      <c r="Y151" s="1"/>
      <c r="Z151" s="75"/>
      <c r="AA151" s="76"/>
      <c r="AB151" s="1"/>
      <c r="AC151" s="1"/>
      <c r="AD151" s="75"/>
      <c r="AE151" s="76"/>
      <c r="AF151" s="1"/>
      <c r="AG151" s="1"/>
      <c r="AH151" s="75"/>
      <c r="AI151" s="76"/>
      <c r="AJ151" s="1"/>
      <c r="AK151" s="1"/>
      <c r="AL151" s="75"/>
      <c r="AM151" s="76"/>
      <c r="AN151" s="1"/>
      <c r="AO151" s="1"/>
      <c r="AP151" s="75"/>
      <c r="AQ151" s="76"/>
      <c r="AR151" s="1"/>
      <c r="AS151" s="1"/>
      <c r="AT151" s="75"/>
      <c r="AU151" s="76"/>
      <c r="AV151" s="1"/>
      <c r="AW151" s="1"/>
      <c r="AX151" s="75"/>
      <c r="AY151" s="76"/>
      <c r="AZ151" s="1"/>
      <c r="BA151" s="1"/>
      <c r="BB151" s="75"/>
      <c r="BC151" s="76"/>
      <c r="BD151" s="1"/>
      <c r="BE151" s="1"/>
      <c r="BF151" s="75"/>
      <c r="BG151" s="76"/>
      <c r="BH151" s="1"/>
      <c r="BI151" s="1"/>
      <c r="BJ151" s="75"/>
      <c r="BK151" s="76"/>
      <c r="BL151" s="1"/>
      <c r="BM151" s="1"/>
      <c r="BN151" s="75"/>
      <c r="BO151" s="76"/>
      <c r="BP151" s="1"/>
      <c r="BQ151" s="1"/>
      <c r="BR151" s="75"/>
      <c r="BS151" s="76"/>
      <c r="BT151" s="1"/>
      <c r="BU151" s="1"/>
      <c r="BV151" s="75"/>
      <c r="BW151" s="76"/>
      <c r="BX151" s="1"/>
      <c r="BY151" s="1"/>
      <c r="BZ151" s="75"/>
      <c r="CA151" s="76"/>
      <c r="CB151" s="1"/>
      <c r="CC151" s="1"/>
      <c r="CD151" s="75"/>
      <c r="CE151" s="76"/>
      <c r="CF151" s="1"/>
      <c r="CG151" s="1"/>
      <c r="CH151" s="75"/>
      <c r="CI151" s="76"/>
      <c r="CJ151" s="1"/>
      <c r="CK151" s="1"/>
      <c r="CL151" s="75"/>
      <c r="CM151" s="76"/>
      <c r="CN151" s="1"/>
      <c r="CO151" s="1"/>
      <c r="CP151" s="75"/>
      <c r="CQ151" s="76"/>
      <c r="CR151" s="1"/>
      <c r="CS151" s="1"/>
      <c r="CT151" s="75"/>
      <c r="CU151" s="76"/>
      <c r="CV151" s="1"/>
      <c r="CW151" s="1"/>
      <c r="CX151" s="75"/>
      <c r="CY151" s="76"/>
      <c r="CZ151" s="6"/>
    </row>
    <row r="152" spans="1:104" x14ac:dyDescent="0.25">
      <c r="A152" s="3"/>
      <c r="B152" s="75"/>
      <c r="C152" s="76"/>
      <c r="D152" s="1"/>
      <c r="E152" s="1"/>
      <c r="F152" s="75"/>
      <c r="G152" s="76"/>
      <c r="H152" s="1"/>
      <c r="I152" s="1"/>
      <c r="J152" s="75"/>
      <c r="K152" s="76"/>
      <c r="L152" s="1"/>
      <c r="M152" s="1"/>
      <c r="N152" s="75"/>
      <c r="O152" s="76"/>
      <c r="P152" s="1"/>
      <c r="Q152" s="1"/>
      <c r="R152" s="75"/>
      <c r="S152" s="76"/>
      <c r="T152" s="1"/>
      <c r="U152" s="1"/>
      <c r="V152" s="75"/>
      <c r="W152" s="76"/>
      <c r="X152" s="1"/>
      <c r="Y152" s="1"/>
      <c r="Z152" s="75"/>
      <c r="AA152" s="76"/>
      <c r="AB152" s="1"/>
      <c r="AC152" s="1"/>
      <c r="AD152" s="75"/>
      <c r="AE152" s="76"/>
      <c r="AF152" s="1"/>
      <c r="AG152" s="1"/>
      <c r="AH152" s="75"/>
      <c r="AI152" s="76"/>
      <c r="AJ152" s="1"/>
      <c r="AK152" s="1"/>
      <c r="AL152" s="75"/>
      <c r="AM152" s="76"/>
      <c r="AN152" s="1"/>
      <c r="AO152" s="1"/>
      <c r="AP152" s="75"/>
      <c r="AQ152" s="76"/>
      <c r="AR152" s="1"/>
      <c r="AS152" s="1"/>
      <c r="AT152" s="75"/>
      <c r="AU152" s="76"/>
      <c r="AV152" s="1"/>
      <c r="AW152" s="1"/>
      <c r="AX152" s="75"/>
      <c r="AY152" s="76"/>
      <c r="AZ152" s="1"/>
      <c r="BA152" s="1"/>
      <c r="BB152" s="75"/>
      <c r="BC152" s="76"/>
      <c r="BD152" s="1"/>
      <c r="BE152" s="1"/>
      <c r="BF152" s="75"/>
      <c r="BG152" s="76"/>
      <c r="BH152" s="1"/>
      <c r="BI152" s="1"/>
      <c r="BJ152" s="75"/>
      <c r="BK152" s="76"/>
      <c r="BL152" s="1"/>
      <c r="BM152" s="1"/>
      <c r="BN152" s="75"/>
      <c r="BO152" s="76"/>
      <c r="BP152" s="1"/>
      <c r="BQ152" s="1"/>
      <c r="BR152" s="75"/>
      <c r="BS152" s="76"/>
      <c r="BT152" s="1"/>
      <c r="BU152" s="1"/>
      <c r="BV152" s="75"/>
      <c r="BW152" s="76"/>
      <c r="BX152" s="1"/>
      <c r="BY152" s="1"/>
      <c r="BZ152" s="75"/>
      <c r="CA152" s="76"/>
      <c r="CB152" s="1"/>
      <c r="CC152" s="1"/>
      <c r="CD152" s="75"/>
      <c r="CE152" s="76"/>
      <c r="CF152" s="1"/>
      <c r="CG152" s="1"/>
      <c r="CH152" s="75"/>
      <c r="CI152" s="76"/>
      <c r="CJ152" s="1"/>
      <c r="CK152" s="1"/>
      <c r="CL152" s="75"/>
      <c r="CM152" s="76"/>
      <c r="CN152" s="1"/>
      <c r="CO152" s="1"/>
      <c r="CP152" s="75"/>
      <c r="CQ152" s="76"/>
      <c r="CR152" s="1"/>
      <c r="CS152" s="1"/>
      <c r="CT152" s="75"/>
      <c r="CU152" s="76"/>
      <c r="CV152" s="1"/>
      <c r="CW152" s="1"/>
      <c r="CX152" s="75"/>
      <c r="CY152" s="76"/>
      <c r="CZ152" s="6"/>
    </row>
    <row r="153" spans="1:104" x14ac:dyDescent="0.25">
      <c r="A153" s="3"/>
      <c r="B153" s="77"/>
      <c r="C153" s="78"/>
      <c r="D153" s="1"/>
      <c r="E153" s="1"/>
      <c r="F153" s="77"/>
      <c r="G153" s="78"/>
      <c r="H153" s="1"/>
      <c r="I153" s="1"/>
      <c r="J153" s="77"/>
      <c r="K153" s="78"/>
      <c r="L153" s="1"/>
      <c r="M153" s="1"/>
      <c r="N153" s="77"/>
      <c r="O153" s="78"/>
      <c r="P153" s="1"/>
      <c r="Q153" s="1"/>
      <c r="R153" s="77"/>
      <c r="S153" s="78"/>
      <c r="T153" s="1"/>
      <c r="U153" s="1"/>
      <c r="V153" s="77"/>
      <c r="W153" s="78"/>
      <c r="X153" s="1"/>
      <c r="Y153" s="1"/>
      <c r="Z153" s="77"/>
      <c r="AA153" s="78"/>
      <c r="AB153" s="1"/>
      <c r="AC153" s="1"/>
      <c r="AD153" s="77"/>
      <c r="AE153" s="78"/>
      <c r="AF153" s="1"/>
      <c r="AG153" s="1"/>
      <c r="AH153" s="77"/>
      <c r="AI153" s="78"/>
      <c r="AJ153" s="1"/>
      <c r="AK153" s="1"/>
      <c r="AL153" s="77"/>
      <c r="AM153" s="78"/>
      <c r="AN153" s="1"/>
      <c r="AO153" s="1"/>
      <c r="AP153" s="77"/>
      <c r="AQ153" s="78"/>
      <c r="AR153" s="1"/>
      <c r="AS153" s="1"/>
      <c r="AT153" s="77"/>
      <c r="AU153" s="78"/>
      <c r="AV153" s="1"/>
      <c r="AW153" s="1"/>
      <c r="AX153" s="77"/>
      <c r="AY153" s="78"/>
      <c r="AZ153" s="1"/>
      <c r="BA153" s="1"/>
      <c r="BB153" s="77"/>
      <c r="BC153" s="78"/>
      <c r="BD153" s="1"/>
      <c r="BE153" s="1"/>
      <c r="BF153" s="77"/>
      <c r="BG153" s="78"/>
      <c r="BH153" s="1"/>
      <c r="BI153" s="1"/>
      <c r="BJ153" s="77"/>
      <c r="BK153" s="78"/>
      <c r="BL153" s="1"/>
      <c r="BM153" s="1"/>
      <c r="BN153" s="77"/>
      <c r="BO153" s="78"/>
      <c r="BP153" s="1"/>
      <c r="BQ153" s="1"/>
      <c r="BR153" s="77"/>
      <c r="BS153" s="78"/>
      <c r="BT153" s="1"/>
      <c r="BU153" s="1"/>
      <c r="BV153" s="77"/>
      <c r="BW153" s="78"/>
      <c r="BX153" s="1"/>
      <c r="BY153" s="1"/>
      <c r="BZ153" s="77"/>
      <c r="CA153" s="78"/>
      <c r="CB153" s="1"/>
      <c r="CC153" s="1"/>
      <c r="CD153" s="77"/>
      <c r="CE153" s="78"/>
      <c r="CF153" s="1"/>
      <c r="CG153" s="1"/>
      <c r="CH153" s="77"/>
      <c r="CI153" s="78"/>
      <c r="CJ153" s="1"/>
      <c r="CK153" s="1"/>
      <c r="CL153" s="77"/>
      <c r="CM153" s="78"/>
      <c r="CN153" s="1"/>
      <c r="CO153" s="1"/>
      <c r="CP153" s="77"/>
      <c r="CQ153" s="78"/>
      <c r="CR153" s="1"/>
      <c r="CS153" s="1"/>
      <c r="CT153" s="77"/>
      <c r="CU153" s="78"/>
      <c r="CV153" s="1"/>
      <c r="CW153" s="1"/>
      <c r="CX153" s="77"/>
      <c r="CY153" s="78"/>
      <c r="CZ153" s="6"/>
    </row>
    <row r="154" spans="1:104" x14ac:dyDescent="0.25">
      <c r="A154" s="3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6"/>
    </row>
    <row r="155" spans="1:104" x14ac:dyDescent="0.25">
      <c r="A155" s="3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6"/>
    </row>
    <row r="156" spans="1:104" x14ac:dyDescent="0.25">
      <c r="A156" s="3"/>
      <c r="B156" s="1"/>
      <c r="C156" s="97" t="s">
        <v>64</v>
      </c>
      <c r="D156" s="98"/>
      <c r="E156" s="98"/>
      <c r="F156" s="99"/>
      <c r="G156" s="64" t="s">
        <v>63</v>
      </c>
      <c r="H156" s="65"/>
      <c r="I156" s="65"/>
      <c r="J156" s="66"/>
      <c r="K156" s="64" t="s">
        <v>63</v>
      </c>
      <c r="L156" s="65"/>
      <c r="M156" s="65"/>
      <c r="N156" s="66"/>
      <c r="O156" s="64" t="s">
        <v>63</v>
      </c>
      <c r="P156" s="65"/>
      <c r="Q156" s="65"/>
      <c r="R156" s="66"/>
      <c r="S156" s="64" t="s">
        <v>63</v>
      </c>
      <c r="T156" s="65"/>
      <c r="U156" s="65"/>
      <c r="V156" s="66"/>
      <c r="W156" s="64" t="s">
        <v>63</v>
      </c>
      <c r="X156" s="65"/>
      <c r="Y156" s="65"/>
      <c r="Z156" s="66"/>
      <c r="AA156" s="64" t="s">
        <v>63</v>
      </c>
      <c r="AB156" s="65"/>
      <c r="AC156" s="65"/>
      <c r="AD156" s="66"/>
      <c r="AE156" s="64" t="s">
        <v>63</v>
      </c>
      <c r="AF156" s="65"/>
      <c r="AG156" s="65"/>
      <c r="AH156" s="66"/>
      <c r="AI156" s="64" t="s">
        <v>63</v>
      </c>
      <c r="AJ156" s="65"/>
      <c r="AK156" s="65"/>
      <c r="AL156" s="66"/>
      <c r="AM156" s="64" t="s">
        <v>63</v>
      </c>
      <c r="AN156" s="65"/>
      <c r="AO156" s="65"/>
      <c r="AP156" s="66"/>
      <c r="AQ156" s="64" t="s">
        <v>63</v>
      </c>
      <c r="AR156" s="65"/>
      <c r="AS156" s="65"/>
      <c r="AT156" s="66"/>
      <c r="AU156" s="64" t="s">
        <v>63</v>
      </c>
      <c r="AV156" s="65"/>
      <c r="AW156" s="65"/>
      <c r="AX156" s="66"/>
      <c r="AY156" s="64" t="s">
        <v>63</v>
      </c>
      <c r="AZ156" s="65"/>
      <c r="BA156" s="65"/>
      <c r="BB156" s="66"/>
      <c r="BC156" s="64" t="s">
        <v>63</v>
      </c>
      <c r="BD156" s="65"/>
      <c r="BE156" s="65"/>
      <c r="BF156" s="66"/>
      <c r="BG156" s="64" t="s">
        <v>63</v>
      </c>
      <c r="BH156" s="65"/>
      <c r="BI156" s="65"/>
      <c r="BJ156" s="66"/>
      <c r="BK156" s="64" t="s">
        <v>63</v>
      </c>
      <c r="BL156" s="65"/>
      <c r="BM156" s="65"/>
      <c r="BN156" s="66"/>
      <c r="BO156" s="64" t="s">
        <v>63</v>
      </c>
      <c r="BP156" s="65"/>
      <c r="BQ156" s="65"/>
      <c r="BR156" s="66"/>
      <c r="BS156" s="64" t="s">
        <v>63</v>
      </c>
      <c r="BT156" s="65"/>
      <c r="BU156" s="65"/>
      <c r="BV156" s="66"/>
      <c r="BW156" s="64" t="s">
        <v>63</v>
      </c>
      <c r="BX156" s="65"/>
      <c r="BY156" s="65"/>
      <c r="BZ156" s="66"/>
      <c r="CA156" s="64" t="s">
        <v>63</v>
      </c>
      <c r="CB156" s="65"/>
      <c r="CC156" s="65"/>
      <c r="CD156" s="66"/>
      <c r="CE156" s="64" t="s">
        <v>63</v>
      </c>
      <c r="CF156" s="65"/>
      <c r="CG156" s="65"/>
      <c r="CH156" s="66"/>
      <c r="CI156" s="64" t="s">
        <v>63</v>
      </c>
      <c r="CJ156" s="65"/>
      <c r="CK156" s="65"/>
      <c r="CL156" s="66"/>
      <c r="CM156" s="64" t="s">
        <v>63</v>
      </c>
      <c r="CN156" s="65"/>
      <c r="CO156" s="65"/>
      <c r="CP156" s="66"/>
      <c r="CQ156" s="64" t="s">
        <v>63</v>
      </c>
      <c r="CR156" s="65"/>
      <c r="CS156" s="65"/>
      <c r="CT156" s="66"/>
      <c r="CU156" s="97" t="s">
        <v>64</v>
      </c>
      <c r="CV156" s="98"/>
      <c r="CW156" s="98"/>
      <c r="CX156" s="99"/>
      <c r="CY156" s="1"/>
      <c r="CZ156" s="6"/>
    </row>
    <row r="157" spans="1:104" x14ac:dyDescent="0.25">
      <c r="A157" s="3"/>
      <c r="B157" s="1"/>
      <c r="C157" s="100"/>
      <c r="D157" s="101"/>
      <c r="E157" s="101"/>
      <c r="F157" s="102"/>
      <c r="G157" s="67"/>
      <c r="H157" s="68"/>
      <c r="I157" s="68"/>
      <c r="J157" s="69"/>
      <c r="K157" s="67"/>
      <c r="L157" s="68"/>
      <c r="M157" s="68"/>
      <c r="N157" s="69"/>
      <c r="O157" s="67"/>
      <c r="P157" s="68"/>
      <c r="Q157" s="68"/>
      <c r="R157" s="69"/>
      <c r="S157" s="67"/>
      <c r="T157" s="68"/>
      <c r="U157" s="68"/>
      <c r="V157" s="69"/>
      <c r="W157" s="67"/>
      <c r="X157" s="68"/>
      <c r="Y157" s="68"/>
      <c r="Z157" s="69"/>
      <c r="AA157" s="67"/>
      <c r="AB157" s="68"/>
      <c r="AC157" s="68"/>
      <c r="AD157" s="69"/>
      <c r="AE157" s="67"/>
      <c r="AF157" s="68"/>
      <c r="AG157" s="68"/>
      <c r="AH157" s="69"/>
      <c r="AI157" s="67"/>
      <c r="AJ157" s="68"/>
      <c r="AK157" s="68"/>
      <c r="AL157" s="69"/>
      <c r="AM157" s="67"/>
      <c r="AN157" s="68"/>
      <c r="AO157" s="68"/>
      <c r="AP157" s="69"/>
      <c r="AQ157" s="67"/>
      <c r="AR157" s="68"/>
      <c r="AS157" s="68"/>
      <c r="AT157" s="69"/>
      <c r="AU157" s="67"/>
      <c r="AV157" s="68"/>
      <c r="AW157" s="68"/>
      <c r="AX157" s="69"/>
      <c r="AY157" s="67"/>
      <c r="AZ157" s="68"/>
      <c r="BA157" s="68"/>
      <c r="BB157" s="69"/>
      <c r="BC157" s="67"/>
      <c r="BD157" s="68"/>
      <c r="BE157" s="68"/>
      <c r="BF157" s="69"/>
      <c r="BG157" s="67"/>
      <c r="BH157" s="68"/>
      <c r="BI157" s="68"/>
      <c r="BJ157" s="69"/>
      <c r="BK157" s="67"/>
      <c r="BL157" s="68"/>
      <c r="BM157" s="68"/>
      <c r="BN157" s="69"/>
      <c r="BO157" s="67"/>
      <c r="BP157" s="68"/>
      <c r="BQ157" s="68"/>
      <c r="BR157" s="69"/>
      <c r="BS157" s="67"/>
      <c r="BT157" s="68"/>
      <c r="BU157" s="68"/>
      <c r="BV157" s="69"/>
      <c r="BW157" s="67"/>
      <c r="BX157" s="68"/>
      <c r="BY157" s="68"/>
      <c r="BZ157" s="69"/>
      <c r="CA157" s="67"/>
      <c r="CB157" s="68"/>
      <c r="CC157" s="68"/>
      <c r="CD157" s="69"/>
      <c r="CE157" s="67"/>
      <c r="CF157" s="68"/>
      <c r="CG157" s="68"/>
      <c r="CH157" s="69"/>
      <c r="CI157" s="67"/>
      <c r="CJ157" s="68"/>
      <c r="CK157" s="68"/>
      <c r="CL157" s="69"/>
      <c r="CM157" s="67"/>
      <c r="CN157" s="68"/>
      <c r="CO157" s="68"/>
      <c r="CP157" s="69"/>
      <c r="CQ157" s="67"/>
      <c r="CR157" s="68"/>
      <c r="CS157" s="68"/>
      <c r="CT157" s="69"/>
      <c r="CU157" s="100"/>
      <c r="CV157" s="101"/>
      <c r="CW157" s="101"/>
      <c r="CX157" s="102"/>
      <c r="CY157" s="1"/>
      <c r="CZ157" s="6"/>
    </row>
    <row r="158" spans="1:104" x14ac:dyDescent="0.25">
      <c r="A158" s="3"/>
      <c r="B158" s="1"/>
      <c r="C158" s="103"/>
      <c r="D158" s="104"/>
      <c r="E158" s="104"/>
      <c r="F158" s="105"/>
      <c r="G158" s="70"/>
      <c r="H158" s="71"/>
      <c r="I158" s="71"/>
      <c r="J158" s="72"/>
      <c r="K158" s="70"/>
      <c r="L158" s="71"/>
      <c r="M158" s="71"/>
      <c r="N158" s="72"/>
      <c r="O158" s="70"/>
      <c r="P158" s="71"/>
      <c r="Q158" s="71"/>
      <c r="R158" s="72"/>
      <c r="S158" s="70"/>
      <c r="T158" s="71"/>
      <c r="U158" s="71"/>
      <c r="V158" s="72"/>
      <c r="W158" s="70"/>
      <c r="X158" s="71"/>
      <c r="Y158" s="71"/>
      <c r="Z158" s="72"/>
      <c r="AA158" s="70"/>
      <c r="AB158" s="71"/>
      <c r="AC158" s="71"/>
      <c r="AD158" s="72"/>
      <c r="AE158" s="70"/>
      <c r="AF158" s="71"/>
      <c r="AG158" s="71"/>
      <c r="AH158" s="72"/>
      <c r="AI158" s="70"/>
      <c r="AJ158" s="71"/>
      <c r="AK158" s="71"/>
      <c r="AL158" s="72"/>
      <c r="AM158" s="70"/>
      <c r="AN158" s="71"/>
      <c r="AO158" s="71"/>
      <c r="AP158" s="72"/>
      <c r="AQ158" s="70"/>
      <c r="AR158" s="71"/>
      <c r="AS158" s="71"/>
      <c r="AT158" s="72"/>
      <c r="AU158" s="70"/>
      <c r="AV158" s="71"/>
      <c r="AW158" s="71"/>
      <c r="AX158" s="72"/>
      <c r="AY158" s="70"/>
      <c r="AZ158" s="71"/>
      <c r="BA158" s="71"/>
      <c r="BB158" s="72"/>
      <c r="BC158" s="70"/>
      <c r="BD158" s="71"/>
      <c r="BE158" s="71"/>
      <c r="BF158" s="72"/>
      <c r="BG158" s="70"/>
      <c r="BH158" s="71"/>
      <c r="BI158" s="71"/>
      <c r="BJ158" s="72"/>
      <c r="BK158" s="70"/>
      <c r="BL158" s="71"/>
      <c r="BM158" s="71"/>
      <c r="BN158" s="72"/>
      <c r="BO158" s="70"/>
      <c r="BP158" s="71"/>
      <c r="BQ158" s="71"/>
      <c r="BR158" s="72"/>
      <c r="BS158" s="70"/>
      <c r="BT158" s="71"/>
      <c r="BU158" s="71"/>
      <c r="BV158" s="72"/>
      <c r="BW158" s="70"/>
      <c r="BX158" s="71"/>
      <c r="BY158" s="71"/>
      <c r="BZ158" s="72"/>
      <c r="CA158" s="70"/>
      <c r="CB158" s="71"/>
      <c r="CC158" s="71"/>
      <c r="CD158" s="72"/>
      <c r="CE158" s="70"/>
      <c r="CF158" s="71"/>
      <c r="CG158" s="71"/>
      <c r="CH158" s="72"/>
      <c r="CI158" s="70"/>
      <c r="CJ158" s="71"/>
      <c r="CK158" s="71"/>
      <c r="CL158" s="72"/>
      <c r="CM158" s="70"/>
      <c r="CN158" s="71"/>
      <c r="CO158" s="71"/>
      <c r="CP158" s="72"/>
      <c r="CQ158" s="70"/>
      <c r="CR158" s="71"/>
      <c r="CS158" s="71"/>
      <c r="CT158" s="72"/>
      <c r="CU158" s="103"/>
      <c r="CV158" s="104"/>
      <c r="CW158" s="104"/>
      <c r="CX158" s="105"/>
      <c r="CY158" s="1"/>
      <c r="CZ158" s="6"/>
    </row>
    <row r="159" spans="1:104" x14ac:dyDescent="0.25">
      <c r="A159" s="3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6"/>
    </row>
    <row r="160" spans="1:104" x14ac:dyDescent="0.25">
      <c r="A160" s="3"/>
      <c r="B160" s="73" t="s">
        <v>53</v>
      </c>
      <c r="C160" s="74"/>
      <c r="D160" s="1"/>
      <c r="E160" s="1"/>
      <c r="F160" s="73" t="s">
        <v>204</v>
      </c>
      <c r="G160" s="74"/>
      <c r="H160" s="1"/>
      <c r="I160" s="1"/>
      <c r="J160" s="73" t="s">
        <v>205</v>
      </c>
      <c r="K160" s="74"/>
      <c r="L160" s="1"/>
      <c r="M160" s="1"/>
      <c r="N160" s="73" t="s">
        <v>206</v>
      </c>
      <c r="O160" s="74"/>
      <c r="P160" s="1"/>
      <c r="Q160" s="1"/>
      <c r="R160" s="73" t="s">
        <v>207</v>
      </c>
      <c r="S160" s="74"/>
      <c r="T160" s="1"/>
      <c r="U160" s="1"/>
      <c r="V160" s="73" t="s">
        <v>54</v>
      </c>
      <c r="W160" s="74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6"/>
    </row>
    <row r="161" spans="1:104" x14ac:dyDescent="0.25">
      <c r="A161" s="3"/>
      <c r="B161" s="75"/>
      <c r="C161" s="76"/>
      <c r="D161" s="1"/>
      <c r="E161" s="1"/>
      <c r="F161" s="75"/>
      <c r="G161" s="76"/>
      <c r="H161" s="1"/>
      <c r="I161" s="1"/>
      <c r="J161" s="75"/>
      <c r="K161" s="76"/>
      <c r="L161" s="1"/>
      <c r="M161" s="1"/>
      <c r="N161" s="75"/>
      <c r="O161" s="76"/>
      <c r="P161" s="1"/>
      <c r="Q161" s="1"/>
      <c r="R161" s="75"/>
      <c r="S161" s="76"/>
      <c r="T161" s="1"/>
      <c r="U161" s="1"/>
      <c r="V161" s="75"/>
      <c r="W161" s="76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6"/>
    </row>
    <row r="162" spans="1:104" x14ac:dyDescent="0.25">
      <c r="A162" s="3"/>
      <c r="B162" s="75"/>
      <c r="C162" s="76"/>
      <c r="D162" s="1"/>
      <c r="E162" s="1"/>
      <c r="F162" s="75"/>
      <c r="G162" s="76"/>
      <c r="H162" s="1"/>
      <c r="I162" s="1"/>
      <c r="J162" s="75"/>
      <c r="K162" s="76"/>
      <c r="L162" s="1"/>
      <c r="M162" s="1"/>
      <c r="N162" s="75"/>
      <c r="O162" s="76"/>
      <c r="P162" s="1"/>
      <c r="Q162" s="1"/>
      <c r="R162" s="75"/>
      <c r="S162" s="76"/>
      <c r="T162" s="1"/>
      <c r="U162" s="1"/>
      <c r="V162" s="75"/>
      <c r="W162" s="76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6"/>
    </row>
    <row r="163" spans="1:104" x14ac:dyDescent="0.25">
      <c r="A163" s="3"/>
      <c r="B163" s="77"/>
      <c r="C163" s="78"/>
      <c r="D163" s="1"/>
      <c r="E163" s="1"/>
      <c r="F163" s="77"/>
      <c r="G163" s="78"/>
      <c r="H163" s="1"/>
      <c r="I163" s="1"/>
      <c r="J163" s="77"/>
      <c r="K163" s="78"/>
      <c r="L163" s="1"/>
      <c r="M163" s="1"/>
      <c r="N163" s="77"/>
      <c r="O163" s="78"/>
      <c r="P163" s="1"/>
      <c r="Q163" s="1"/>
      <c r="R163" s="77"/>
      <c r="S163" s="78"/>
      <c r="T163" s="1"/>
      <c r="U163" s="1"/>
      <c r="V163" s="77"/>
      <c r="W163" s="78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6"/>
    </row>
    <row r="164" spans="1:104" x14ac:dyDescent="0.25">
      <c r="A164" s="3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6"/>
    </row>
    <row r="165" spans="1:104" x14ac:dyDescent="0.25">
      <c r="A165" s="3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6"/>
    </row>
    <row r="166" spans="1:104" x14ac:dyDescent="0.25">
      <c r="A166" s="3"/>
      <c r="B166" s="1"/>
      <c r="C166" s="64" t="s">
        <v>63</v>
      </c>
      <c r="D166" s="65"/>
      <c r="E166" s="65"/>
      <c r="F166" s="66"/>
      <c r="G166" s="64" t="s">
        <v>63</v>
      </c>
      <c r="H166" s="65"/>
      <c r="I166" s="65"/>
      <c r="J166" s="66"/>
      <c r="K166" s="64" t="s">
        <v>63</v>
      </c>
      <c r="L166" s="65"/>
      <c r="M166" s="65"/>
      <c r="N166" s="66"/>
      <c r="O166" s="64" t="s">
        <v>63</v>
      </c>
      <c r="P166" s="65"/>
      <c r="Q166" s="65"/>
      <c r="R166" s="66"/>
      <c r="S166" s="64" t="s">
        <v>63</v>
      </c>
      <c r="T166" s="65"/>
      <c r="U166" s="65"/>
      <c r="V166" s="66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6"/>
    </row>
    <row r="167" spans="1:104" x14ac:dyDescent="0.25">
      <c r="A167" s="3"/>
      <c r="B167" s="1"/>
      <c r="C167" s="67"/>
      <c r="D167" s="68"/>
      <c r="E167" s="68"/>
      <c r="F167" s="69"/>
      <c r="G167" s="67"/>
      <c r="H167" s="68"/>
      <c r="I167" s="68"/>
      <c r="J167" s="69"/>
      <c r="K167" s="67"/>
      <c r="L167" s="68"/>
      <c r="M167" s="68"/>
      <c r="N167" s="69"/>
      <c r="O167" s="67"/>
      <c r="P167" s="68"/>
      <c r="Q167" s="68"/>
      <c r="R167" s="69"/>
      <c r="S167" s="67"/>
      <c r="T167" s="68"/>
      <c r="U167" s="68"/>
      <c r="V167" s="69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6"/>
    </row>
    <row r="168" spans="1:104" x14ac:dyDescent="0.25">
      <c r="A168" s="3"/>
      <c r="B168" s="1"/>
      <c r="C168" s="70"/>
      <c r="D168" s="71"/>
      <c r="E168" s="71"/>
      <c r="F168" s="72"/>
      <c r="G168" s="70"/>
      <c r="H168" s="71"/>
      <c r="I168" s="71"/>
      <c r="J168" s="72"/>
      <c r="K168" s="70"/>
      <c r="L168" s="71"/>
      <c r="M168" s="71"/>
      <c r="N168" s="72"/>
      <c r="O168" s="70"/>
      <c r="P168" s="71"/>
      <c r="Q168" s="71"/>
      <c r="R168" s="72"/>
      <c r="S168" s="70"/>
      <c r="T168" s="71"/>
      <c r="U168" s="71"/>
      <c r="V168" s="72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6"/>
    </row>
    <row r="169" spans="1:104" x14ac:dyDescent="0.25">
      <c r="A169" s="4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7"/>
    </row>
    <row r="171" spans="1:104" x14ac:dyDescent="0.25">
      <c r="A171" s="5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9"/>
    </row>
    <row r="172" spans="1:104" ht="18.75" x14ac:dyDescent="0.3">
      <c r="A172" s="3"/>
      <c r="B172" s="10" t="s">
        <v>211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6"/>
    </row>
    <row r="173" spans="1:104" x14ac:dyDescent="0.25">
      <c r="A173" s="3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6"/>
    </row>
    <row r="174" spans="1:104" x14ac:dyDescent="0.25">
      <c r="A174" s="3"/>
      <c r="B174" s="1"/>
      <c r="C174" s="1"/>
      <c r="D174" s="79" t="s">
        <v>63</v>
      </c>
      <c r="E174" s="80"/>
      <c r="F174" s="80"/>
      <c r="G174" s="80"/>
      <c r="H174" s="8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88" t="s">
        <v>64</v>
      </c>
      <c r="U174" s="89"/>
      <c r="V174" s="89"/>
      <c r="W174" s="89"/>
      <c r="X174" s="90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46" t="s">
        <v>65</v>
      </c>
      <c r="AM174" s="47"/>
      <c r="AN174" s="47"/>
      <c r="AO174" s="47"/>
      <c r="AP174" s="48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55" t="s">
        <v>66</v>
      </c>
      <c r="BH174" s="56"/>
      <c r="BI174" s="56"/>
      <c r="BJ174" s="56"/>
      <c r="BK174" s="57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6"/>
    </row>
    <row r="175" spans="1:104" ht="15.75" x14ac:dyDescent="0.25">
      <c r="A175" s="3"/>
      <c r="B175" s="1"/>
      <c r="C175" s="1"/>
      <c r="D175" s="82"/>
      <c r="E175" s="83"/>
      <c r="F175" s="83"/>
      <c r="G175" s="83"/>
      <c r="H175" s="84"/>
      <c r="I175" s="1"/>
      <c r="J175" s="1"/>
      <c r="K175" s="15" t="s">
        <v>12</v>
      </c>
      <c r="L175" s="1"/>
      <c r="M175" s="1"/>
      <c r="N175" s="1"/>
      <c r="O175" s="1"/>
      <c r="P175" s="1"/>
      <c r="Q175" s="1"/>
      <c r="R175" s="1"/>
      <c r="S175" s="1"/>
      <c r="T175" s="91"/>
      <c r="U175" s="92"/>
      <c r="V175" s="92"/>
      <c r="W175" s="92"/>
      <c r="X175" s="93"/>
      <c r="Y175" s="1"/>
      <c r="Z175" s="1"/>
      <c r="AA175" s="15" t="s">
        <v>14</v>
      </c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49"/>
      <c r="AM175" s="50"/>
      <c r="AN175" s="50"/>
      <c r="AO175" s="50"/>
      <c r="AP175" s="51"/>
      <c r="AQ175" s="1"/>
      <c r="AR175" s="1"/>
      <c r="AS175" s="15" t="s">
        <v>26</v>
      </c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58"/>
      <c r="BH175" s="59"/>
      <c r="BI175" s="59"/>
      <c r="BJ175" s="59"/>
      <c r="BK175" s="60"/>
      <c r="BL175" s="1"/>
      <c r="BM175" s="1"/>
      <c r="BN175" s="15" t="s">
        <v>67</v>
      </c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6"/>
    </row>
    <row r="176" spans="1:104" x14ac:dyDescent="0.25">
      <c r="A176" s="3"/>
      <c r="B176" s="1"/>
      <c r="C176" s="1"/>
      <c r="D176" s="85"/>
      <c r="E176" s="86"/>
      <c r="F176" s="86"/>
      <c r="G176" s="86"/>
      <c r="H176" s="87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94"/>
      <c r="U176" s="95"/>
      <c r="V176" s="95"/>
      <c r="W176" s="95"/>
      <c r="X176" s="96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52"/>
      <c r="AM176" s="53"/>
      <c r="AN176" s="53"/>
      <c r="AO176" s="53"/>
      <c r="AP176" s="54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61"/>
      <c r="BH176" s="62"/>
      <c r="BI176" s="62"/>
      <c r="BJ176" s="62"/>
      <c r="BK176" s="63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6"/>
    </row>
    <row r="177" spans="1:104" x14ac:dyDescent="0.25">
      <c r="A177" s="4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7"/>
    </row>
  </sheetData>
  <mergeCells count="470">
    <mergeCell ref="A1:CZ1"/>
    <mergeCell ref="B6:C9"/>
    <mergeCell ref="C12:BJ14"/>
    <mergeCell ref="BK12:BN14"/>
    <mergeCell ref="BJ6:BK9"/>
    <mergeCell ref="BO12:CD14"/>
    <mergeCell ref="BN6:BO9"/>
    <mergeCell ref="CE12:CH14"/>
    <mergeCell ref="CD6:CE9"/>
    <mergeCell ref="CI12:CX14"/>
    <mergeCell ref="CH6:CI9"/>
    <mergeCell ref="CX6:CY9"/>
    <mergeCell ref="B16:C19"/>
    <mergeCell ref="C22:BJ24"/>
    <mergeCell ref="BK22:BN24"/>
    <mergeCell ref="BJ16:BK19"/>
    <mergeCell ref="BO22:CX24"/>
    <mergeCell ref="BN16:BO19"/>
    <mergeCell ref="CX16:CY19"/>
    <mergeCell ref="BF26:BG29"/>
    <mergeCell ref="BK32:CX34"/>
    <mergeCell ref="BJ26:BK29"/>
    <mergeCell ref="CX26:CY29"/>
    <mergeCell ref="C42:F44"/>
    <mergeCell ref="B36:C39"/>
    <mergeCell ref="G42:BJ44"/>
    <mergeCell ref="F36:G39"/>
    <mergeCell ref="BK42:BZ44"/>
    <mergeCell ref="AQ32:AT34"/>
    <mergeCell ref="AP26:AQ29"/>
    <mergeCell ref="AU32:BB34"/>
    <mergeCell ref="AT26:AU29"/>
    <mergeCell ref="BC32:BF34"/>
    <mergeCell ref="BB26:BC29"/>
    <mergeCell ref="B26:C29"/>
    <mergeCell ref="C32:AD34"/>
    <mergeCell ref="AE32:AL34"/>
    <mergeCell ref="AD26:AE29"/>
    <mergeCell ref="AM32:AP34"/>
    <mergeCell ref="AL26:AM29"/>
    <mergeCell ref="BJ36:BK39"/>
    <mergeCell ref="CA42:CH44"/>
    <mergeCell ref="BZ36:CA39"/>
    <mergeCell ref="CI42:CL44"/>
    <mergeCell ref="CH36:CI39"/>
    <mergeCell ref="CM42:CX44"/>
    <mergeCell ref="CL36:CM39"/>
    <mergeCell ref="CX36:CY39"/>
    <mergeCell ref="BG32:BJ34"/>
    <mergeCell ref="BB56:BC59"/>
    <mergeCell ref="BO52:CX54"/>
    <mergeCell ref="BN46:BO49"/>
    <mergeCell ref="CX46:CY49"/>
    <mergeCell ref="B56:C59"/>
    <mergeCell ref="C62:V64"/>
    <mergeCell ref="W62:Z64"/>
    <mergeCell ref="V56:W59"/>
    <mergeCell ref="AA62:AD64"/>
    <mergeCell ref="Z56:AA59"/>
    <mergeCell ref="AE62:AH64"/>
    <mergeCell ref="AQ52:AT54"/>
    <mergeCell ref="AP46:AQ49"/>
    <mergeCell ref="AU52:BJ54"/>
    <mergeCell ref="AT46:AU49"/>
    <mergeCell ref="BK52:BN54"/>
    <mergeCell ref="BJ46:BK49"/>
    <mergeCell ref="B46:C49"/>
    <mergeCell ref="C52:N54"/>
    <mergeCell ref="O52:R54"/>
    <mergeCell ref="N46:O49"/>
    <mergeCell ref="S52:AP54"/>
    <mergeCell ref="R46:S49"/>
    <mergeCell ref="C72:F74"/>
    <mergeCell ref="G72:CT74"/>
    <mergeCell ref="F66:G69"/>
    <mergeCell ref="CU72:CX74"/>
    <mergeCell ref="CT66:CU69"/>
    <mergeCell ref="CX66:CY69"/>
    <mergeCell ref="CI62:CP64"/>
    <mergeCell ref="CH56:CI59"/>
    <mergeCell ref="CQ62:CX64"/>
    <mergeCell ref="CP56:CQ59"/>
    <mergeCell ref="CX56:CY59"/>
    <mergeCell ref="B66:C69"/>
    <mergeCell ref="BG62:BJ64"/>
    <mergeCell ref="BF56:BG59"/>
    <mergeCell ref="BK62:BR64"/>
    <mergeCell ref="BJ56:BK59"/>
    <mergeCell ref="BS62:CH64"/>
    <mergeCell ref="BR56:BS59"/>
    <mergeCell ref="AD56:AE59"/>
    <mergeCell ref="AI62:AX64"/>
    <mergeCell ref="AH56:AI59"/>
    <mergeCell ref="AY62:BB64"/>
    <mergeCell ref="AX56:AY59"/>
    <mergeCell ref="BC62:BF64"/>
    <mergeCell ref="C82:V84"/>
    <mergeCell ref="V76:W79"/>
    <mergeCell ref="C96:F98"/>
    <mergeCell ref="B90:C93"/>
    <mergeCell ref="G96:J98"/>
    <mergeCell ref="F90:G93"/>
    <mergeCell ref="K96:N98"/>
    <mergeCell ref="J90:K93"/>
    <mergeCell ref="O96:R98"/>
    <mergeCell ref="N90:O93"/>
    <mergeCell ref="AY96:BB98"/>
    <mergeCell ref="AX90:AY93"/>
    <mergeCell ref="AE96:AH98"/>
    <mergeCell ref="AD90:AE93"/>
    <mergeCell ref="AI96:AL98"/>
    <mergeCell ref="AH90:AI93"/>
    <mergeCell ref="AM96:AP98"/>
    <mergeCell ref="AL90:AM93"/>
    <mergeCell ref="S96:V98"/>
    <mergeCell ref="R90:S93"/>
    <mergeCell ref="W96:Z98"/>
    <mergeCell ref="V90:W93"/>
    <mergeCell ref="AA96:AD98"/>
    <mergeCell ref="Z90:AA93"/>
    <mergeCell ref="CU96:CX98"/>
    <mergeCell ref="CT90:CU93"/>
    <mergeCell ref="CX90:CY93"/>
    <mergeCell ref="CA96:CD98"/>
    <mergeCell ref="BZ90:CA93"/>
    <mergeCell ref="CE96:CH98"/>
    <mergeCell ref="CD90:CE93"/>
    <mergeCell ref="CI96:CL98"/>
    <mergeCell ref="CH90:CI93"/>
    <mergeCell ref="BW96:BZ98"/>
    <mergeCell ref="BV90:BW93"/>
    <mergeCell ref="C106:F108"/>
    <mergeCell ref="B100:C103"/>
    <mergeCell ref="G106:J108"/>
    <mergeCell ref="F100:G103"/>
    <mergeCell ref="K106:N108"/>
    <mergeCell ref="J100:K103"/>
    <mergeCell ref="CM96:CP98"/>
    <mergeCell ref="CL90:CM93"/>
    <mergeCell ref="CQ96:CT98"/>
    <mergeCell ref="CP90:CQ93"/>
    <mergeCell ref="BO96:BR98"/>
    <mergeCell ref="BN90:BO93"/>
    <mergeCell ref="BS96:BV98"/>
    <mergeCell ref="BR90:BS93"/>
    <mergeCell ref="BC96:BF98"/>
    <mergeCell ref="BB90:BC93"/>
    <mergeCell ref="BG96:BJ98"/>
    <mergeCell ref="BF90:BG93"/>
    <mergeCell ref="BK96:BN98"/>
    <mergeCell ref="BJ90:BK93"/>
    <mergeCell ref="AQ96:AT98"/>
    <mergeCell ref="AP90:AQ93"/>
    <mergeCell ref="AU96:AX98"/>
    <mergeCell ref="AT90:AU93"/>
    <mergeCell ref="Z100:AA103"/>
    <mergeCell ref="AE106:AH108"/>
    <mergeCell ref="AD100:AE103"/>
    <mergeCell ref="AI106:AL108"/>
    <mergeCell ref="AH100:AI103"/>
    <mergeCell ref="O106:R108"/>
    <mergeCell ref="N100:O103"/>
    <mergeCell ref="S106:V108"/>
    <mergeCell ref="R100:S103"/>
    <mergeCell ref="W106:Z108"/>
    <mergeCell ref="V100:W103"/>
    <mergeCell ref="C116:F118"/>
    <mergeCell ref="B110:C113"/>
    <mergeCell ref="G116:J118"/>
    <mergeCell ref="F110:G113"/>
    <mergeCell ref="K116:N118"/>
    <mergeCell ref="J110:K113"/>
    <mergeCell ref="O116:R118"/>
    <mergeCell ref="CI106:CL108"/>
    <mergeCell ref="CH100:CI103"/>
    <mergeCell ref="CL100:CM103"/>
    <mergeCell ref="BW106:BZ108"/>
    <mergeCell ref="BV100:BW103"/>
    <mergeCell ref="CA106:CD108"/>
    <mergeCell ref="BZ100:CA103"/>
    <mergeCell ref="CE106:CH108"/>
    <mergeCell ref="CD100:CE103"/>
    <mergeCell ref="BK106:BN108"/>
    <mergeCell ref="BJ100:BK103"/>
    <mergeCell ref="BO106:BR108"/>
    <mergeCell ref="BN100:BO103"/>
    <mergeCell ref="BS106:BV108"/>
    <mergeCell ref="BR100:BS103"/>
    <mergeCell ref="AY106:BB108"/>
    <mergeCell ref="AX100:AY103"/>
    <mergeCell ref="N110:O113"/>
    <mergeCell ref="S116:V118"/>
    <mergeCell ref="R110:S113"/>
    <mergeCell ref="W116:Z118"/>
    <mergeCell ref="V110:W113"/>
    <mergeCell ref="AA116:AD118"/>
    <mergeCell ref="Z110:AA113"/>
    <mergeCell ref="CU106:CX108"/>
    <mergeCell ref="CT100:CU103"/>
    <mergeCell ref="CX100:CY103"/>
    <mergeCell ref="CM106:CP108"/>
    <mergeCell ref="CQ106:CT108"/>
    <mergeCell ref="CP100:CQ103"/>
    <mergeCell ref="BC106:BF108"/>
    <mergeCell ref="BB100:BC103"/>
    <mergeCell ref="BG106:BJ108"/>
    <mergeCell ref="BF100:BG103"/>
    <mergeCell ref="AM106:AP108"/>
    <mergeCell ref="AL100:AM103"/>
    <mergeCell ref="AQ106:AT108"/>
    <mergeCell ref="AP100:AQ103"/>
    <mergeCell ref="AU106:AX108"/>
    <mergeCell ref="AT100:AU103"/>
    <mergeCell ref="AA106:AD108"/>
    <mergeCell ref="AQ116:AT118"/>
    <mergeCell ref="AP110:AQ113"/>
    <mergeCell ref="AU116:AX118"/>
    <mergeCell ref="AT110:AU113"/>
    <mergeCell ref="AY116:BB118"/>
    <mergeCell ref="AX110:AY113"/>
    <mergeCell ref="AE116:AH118"/>
    <mergeCell ref="AD110:AE113"/>
    <mergeCell ref="AI116:AL118"/>
    <mergeCell ref="AH110:AI113"/>
    <mergeCell ref="AM116:AP118"/>
    <mergeCell ref="AL110:AM113"/>
    <mergeCell ref="BO116:BR118"/>
    <mergeCell ref="BN110:BO113"/>
    <mergeCell ref="BS116:BV118"/>
    <mergeCell ref="BR110:BS113"/>
    <mergeCell ref="BW116:BZ118"/>
    <mergeCell ref="BV110:BW113"/>
    <mergeCell ref="BC116:BF118"/>
    <mergeCell ref="BB110:BC113"/>
    <mergeCell ref="BG116:BJ118"/>
    <mergeCell ref="BF110:BG113"/>
    <mergeCell ref="BK116:BN118"/>
    <mergeCell ref="BJ110:BK113"/>
    <mergeCell ref="CM116:CP118"/>
    <mergeCell ref="CL110:CM113"/>
    <mergeCell ref="CQ116:CT118"/>
    <mergeCell ref="CP110:CQ113"/>
    <mergeCell ref="CU116:CX118"/>
    <mergeCell ref="CT110:CU113"/>
    <mergeCell ref="CX110:CY113"/>
    <mergeCell ref="CA116:CD118"/>
    <mergeCell ref="BZ110:CA113"/>
    <mergeCell ref="CE116:CH118"/>
    <mergeCell ref="CD110:CE113"/>
    <mergeCell ref="CI116:CL118"/>
    <mergeCell ref="CH110:CI113"/>
    <mergeCell ref="O126:R128"/>
    <mergeCell ref="N120:O123"/>
    <mergeCell ref="S126:V128"/>
    <mergeCell ref="R120:S123"/>
    <mergeCell ref="W126:Z128"/>
    <mergeCell ref="V120:W123"/>
    <mergeCell ref="C126:F128"/>
    <mergeCell ref="B120:C123"/>
    <mergeCell ref="G126:J128"/>
    <mergeCell ref="F120:G123"/>
    <mergeCell ref="K126:N128"/>
    <mergeCell ref="J120:K123"/>
    <mergeCell ref="AM126:AP128"/>
    <mergeCell ref="AL120:AM123"/>
    <mergeCell ref="AQ126:AT128"/>
    <mergeCell ref="AP120:AQ123"/>
    <mergeCell ref="AU126:AX128"/>
    <mergeCell ref="AT120:AU123"/>
    <mergeCell ref="AA126:AD128"/>
    <mergeCell ref="Z120:AA123"/>
    <mergeCell ref="AE126:AH128"/>
    <mergeCell ref="AD120:AE123"/>
    <mergeCell ref="AI126:AL128"/>
    <mergeCell ref="AH120:AI123"/>
    <mergeCell ref="BO126:BR128"/>
    <mergeCell ref="BN120:BO123"/>
    <mergeCell ref="BS126:BV128"/>
    <mergeCell ref="BR120:BS123"/>
    <mergeCell ref="AY126:BB128"/>
    <mergeCell ref="AX120:AY123"/>
    <mergeCell ref="BC126:BF128"/>
    <mergeCell ref="BB120:BC123"/>
    <mergeCell ref="BG126:BJ128"/>
    <mergeCell ref="BF120:BG123"/>
    <mergeCell ref="CU126:CX128"/>
    <mergeCell ref="CT120:CU123"/>
    <mergeCell ref="CX120:CY123"/>
    <mergeCell ref="C136:F138"/>
    <mergeCell ref="B130:C133"/>
    <mergeCell ref="G136:J138"/>
    <mergeCell ref="F130:G133"/>
    <mergeCell ref="K136:N138"/>
    <mergeCell ref="J130:K133"/>
    <mergeCell ref="O136:R138"/>
    <mergeCell ref="CI126:CL128"/>
    <mergeCell ref="CH120:CI123"/>
    <mergeCell ref="CM126:CP128"/>
    <mergeCell ref="CL120:CM123"/>
    <mergeCell ref="CQ126:CT128"/>
    <mergeCell ref="CP120:CQ123"/>
    <mergeCell ref="BW126:BZ128"/>
    <mergeCell ref="BV120:BW123"/>
    <mergeCell ref="CA126:CD128"/>
    <mergeCell ref="BZ120:CA123"/>
    <mergeCell ref="CE126:CH128"/>
    <mergeCell ref="CD120:CE123"/>
    <mergeCell ref="BK126:BN128"/>
    <mergeCell ref="BJ120:BK123"/>
    <mergeCell ref="AY136:BB138"/>
    <mergeCell ref="AX130:AY133"/>
    <mergeCell ref="AE136:AH138"/>
    <mergeCell ref="AD130:AE133"/>
    <mergeCell ref="AI136:AL138"/>
    <mergeCell ref="AH130:AI133"/>
    <mergeCell ref="AM136:AP138"/>
    <mergeCell ref="AL130:AM133"/>
    <mergeCell ref="N130:O133"/>
    <mergeCell ref="S136:V138"/>
    <mergeCell ref="R130:S133"/>
    <mergeCell ref="W136:Z138"/>
    <mergeCell ref="V130:W133"/>
    <mergeCell ref="AA136:AD138"/>
    <mergeCell ref="Z130:AA133"/>
    <mergeCell ref="CU136:CX138"/>
    <mergeCell ref="CT130:CU133"/>
    <mergeCell ref="CX130:CY133"/>
    <mergeCell ref="CA136:CD138"/>
    <mergeCell ref="BZ130:CA133"/>
    <mergeCell ref="CE136:CH138"/>
    <mergeCell ref="CD130:CE133"/>
    <mergeCell ref="CI136:CL138"/>
    <mergeCell ref="CH130:CI133"/>
    <mergeCell ref="BW136:BZ138"/>
    <mergeCell ref="BV130:BW133"/>
    <mergeCell ref="C146:F148"/>
    <mergeCell ref="B140:C143"/>
    <mergeCell ref="G146:J148"/>
    <mergeCell ref="F140:G143"/>
    <mergeCell ref="K146:N148"/>
    <mergeCell ref="J140:K143"/>
    <mergeCell ref="CM136:CP138"/>
    <mergeCell ref="CL130:CM133"/>
    <mergeCell ref="CQ136:CT138"/>
    <mergeCell ref="CP130:CQ133"/>
    <mergeCell ref="BO136:BR138"/>
    <mergeCell ref="BN130:BO133"/>
    <mergeCell ref="BS136:BV138"/>
    <mergeCell ref="BR130:BS133"/>
    <mergeCell ref="BC136:BF138"/>
    <mergeCell ref="BB130:BC133"/>
    <mergeCell ref="BG136:BJ138"/>
    <mergeCell ref="BF130:BG133"/>
    <mergeCell ref="BK136:BN138"/>
    <mergeCell ref="BJ130:BK133"/>
    <mergeCell ref="AQ136:AT138"/>
    <mergeCell ref="AP130:AQ133"/>
    <mergeCell ref="AU136:AX138"/>
    <mergeCell ref="AT130:AU133"/>
    <mergeCell ref="Z140:AA143"/>
    <mergeCell ref="AE146:AH148"/>
    <mergeCell ref="AD140:AE143"/>
    <mergeCell ref="AI146:AL148"/>
    <mergeCell ref="AH140:AI143"/>
    <mergeCell ref="O146:R148"/>
    <mergeCell ref="N140:O143"/>
    <mergeCell ref="S146:V148"/>
    <mergeCell ref="R140:S143"/>
    <mergeCell ref="W146:Z148"/>
    <mergeCell ref="V140:W143"/>
    <mergeCell ref="C156:F158"/>
    <mergeCell ref="B150:C153"/>
    <mergeCell ref="G156:J158"/>
    <mergeCell ref="F150:G153"/>
    <mergeCell ref="K156:N158"/>
    <mergeCell ref="J150:K153"/>
    <mergeCell ref="O156:R158"/>
    <mergeCell ref="CI146:CL148"/>
    <mergeCell ref="CH140:CI143"/>
    <mergeCell ref="CL140:CM143"/>
    <mergeCell ref="BW146:BZ148"/>
    <mergeCell ref="BV140:BW143"/>
    <mergeCell ref="CA146:CD148"/>
    <mergeCell ref="BZ140:CA143"/>
    <mergeCell ref="CE146:CH148"/>
    <mergeCell ref="CD140:CE143"/>
    <mergeCell ref="BK146:BN148"/>
    <mergeCell ref="BJ140:BK143"/>
    <mergeCell ref="BO146:BR148"/>
    <mergeCell ref="BN140:BO143"/>
    <mergeCell ref="BS146:BV148"/>
    <mergeCell ref="BR140:BS143"/>
    <mergeCell ref="AY146:BB148"/>
    <mergeCell ref="AX140:AY143"/>
    <mergeCell ref="N150:O153"/>
    <mergeCell ref="S156:V158"/>
    <mergeCell ref="R150:S153"/>
    <mergeCell ref="W156:Z158"/>
    <mergeCell ref="V150:W153"/>
    <mergeCell ref="AA156:AD158"/>
    <mergeCell ref="Z150:AA153"/>
    <mergeCell ref="CU146:CX148"/>
    <mergeCell ref="CT140:CU143"/>
    <mergeCell ref="CX140:CY143"/>
    <mergeCell ref="CM146:CP148"/>
    <mergeCell ref="CQ146:CT148"/>
    <mergeCell ref="CP140:CQ143"/>
    <mergeCell ref="BC146:BF148"/>
    <mergeCell ref="BB140:BC143"/>
    <mergeCell ref="BG146:BJ148"/>
    <mergeCell ref="BF140:BG143"/>
    <mergeCell ref="AM146:AP148"/>
    <mergeCell ref="AL140:AM143"/>
    <mergeCell ref="AQ146:AT148"/>
    <mergeCell ref="AP140:AQ143"/>
    <mergeCell ref="AU146:AX148"/>
    <mergeCell ref="AT140:AU143"/>
    <mergeCell ref="AA146:AD148"/>
    <mergeCell ref="AQ156:AT158"/>
    <mergeCell ref="AP150:AQ153"/>
    <mergeCell ref="AU156:AX158"/>
    <mergeCell ref="AT150:AU153"/>
    <mergeCell ref="AY156:BB158"/>
    <mergeCell ref="AX150:AY153"/>
    <mergeCell ref="AE156:AH158"/>
    <mergeCell ref="AD150:AE153"/>
    <mergeCell ref="AI156:AL158"/>
    <mergeCell ref="AH150:AI153"/>
    <mergeCell ref="AM156:AP158"/>
    <mergeCell ref="AL150:AM153"/>
    <mergeCell ref="BO156:BR158"/>
    <mergeCell ref="BN150:BO153"/>
    <mergeCell ref="BS156:BV158"/>
    <mergeCell ref="BR150:BS153"/>
    <mergeCell ref="BW156:BZ158"/>
    <mergeCell ref="BV150:BW153"/>
    <mergeCell ref="BC156:BF158"/>
    <mergeCell ref="BB150:BC153"/>
    <mergeCell ref="BG156:BJ158"/>
    <mergeCell ref="BF150:BG153"/>
    <mergeCell ref="BK156:BN158"/>
    <mergeCell ref="BJ150:BK153"/>
    <mergeCell ref="CM156:CP158"/>
    <mergeCell ref="CL150:CM153"/>
    <mergeCell ref="CQ156:CT158"/>
    <mergeCell ref="CP150:CQ153"/>
    <mergeCell ref="CU156:CX158"/>
    <mergeCell ref="CT150:CU153"/>
    <mergeCell ref="CX150:CY153"/>
    <mergeCell ref="CA156:CD158"/>
    <mergeCell ref="BZ150:CA153"/>
    <mergeCell ref="CE156:CH158"/>
    <mergeCell ref="CD150:CE153"/>
    <mergeCell ref="CI156:CL158"/>
    <mergeCell ref="CH150:CI153"/>
    <mergeCell ref="AL174:AP176"/>
    <mergeCell ref="BG174:BK176"/>
    <mergeCell ref="O166:R168"/>
    <mergeCell ref="N160:O163"/>
    <mergeCell ref="S166:V168"/>
    <mergeCell ref="R160:S163"/>
    <mergeCell ref="V160:W163"/>
    <mergeCell ref="D174:H176"/>
    <mergeCell ref="T174:X176"/>
    <mergeCell ref="C166:F168"/>
    <mergeCell ref="B160:C163"/>
    <mergeCell ref="G166:J168"/>
    <mergeCell ref="F160:G163"/>
    <mergeCell ref="K166:N168"/>
    <mergeCell ref="J160:K16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2020-10-21T06:09:40Z</dcterms:created>
  <dcterms:modified xsi:type="dcterms:W3CDTF">2020-10-21T08:10:41Z</dcterms:modified>
</cp:coreProperties>
</file>